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U:\IFRS\spreadsheets\"/>
    </mc:Choice>
  </mc:AlternateContent>
  <xr:revisionPtr revIDLastSave="0" documentId="13_ncr:1_{F4D22F36-12FB-4887-A2B9-9FA3AFAC0696}" xr6:coauthVersionLast="41" xr6:coauthVersionMax="41" xr10:uidLastSave="{00000000-0000-0000-0000-000000000000}"/>
  <bookViews>
    <workbookView xWindow="-108" yWindow="-108" windowWidth="23256" windowHeight="12576" xr2:uid="{00000000-000D-0000-FFFF-FFFF00000000}"/>
  </bookViews>
  <sheets>
    <sheet name="Documentation" sheetId="8" r:id="rId1"/>
    <sheet name="Inception" sheetId="1" r:id="rId2"/>
    <sheet name="UP" sheetId="2" r:id="rId3"/>
    <sheet name="DOWN" sheetId="3" r:id="rId4"/>
    <sheet name="UP-DOWN" sheetId="4" r:id="rId5"/>
    <sheet name="Summary UP" sheetId="5" r:id="rId6"/>
    <sheet name="Summary Down" sheetId="6" r:id="rId7"/>
    <sheet name="Summary UP-DOWN" sheetId="7" r:id="rId8"/>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45" i="5" l="1"/>
  <c r="F45" i="5"/>
  <c r="E45" i="5"/>
  <c r="D45" i="5"/>
  <c r="C45" i="5"/>
  <c r="G44" i="5"/>
  <c r="F44" i="5"/>
  <c r="E44" i="5"/>
  <c r="D44" i="5"/>
  <c r="C44" i="5"/>
  <c r="F56" i="7"/>
  <c r="F57" i="7" s="1"/>
  <c r="E56" i="7"/>
  <c r="G56" i="7"/>
  <c r="F55" i="7"/>
  <c r="E55" i="7"/>
  <c r="E57" i="7" s="1"/>
  <c r="G55" i="7"/>
  <c r="G57" i="7" s="1"/>
  <c r="E46" i="5" l="1"/>
  <c r="G46" i="5"/>
  <c r="F46" i="5"/>
  <c r="D46" i="5"/>
  <c r="C46" i="5"/>
  <c r="E38" i="6"/>
  <c r="D38" i="6"/>
  <c r="C38" i="6"/>
  <c r="C38" i="7"/>
  <c r="D38" i="7"/>
  <c r="E38" i="7"/>
  <c r="D56" i="7" l="1"/>
  <c r="D55" i="7"/>
  <c r="D57" i="7" s="1"/>
  <c r="C56" i="7"/>
  <c r="C55" i="7"/>
  <c r="C57" i="7" s="1"/>
  <c r="G59" i="6" l="1"/>
  <c r="F58" i="6"/>
  <c r="E58" i="6"/>
  <c r="F57" i="6"/>
  <c r="E57" i="6"/>
  <c r="D57" i="6"/>
  <c r="D58" i="6"/>
  <c r="C58" i="6"/>
  <c r="C57" i="6"/>
  <c r="F59" i="6" l="1"/>
  <c r="D59" i="6"/>
  <c r="E59" i="6"/>
  <c r="C59" i="6"/>
  <c r="G31" i="6"/>
  <c r="F31" i="6"/>
  <c r="E31" i="6"/>
  <c r="D31" i="6"/>
  <c r="C31" i="6"/>
  <c r="G33" i="7"/>
  <c r="F33" i="7"/>
  <c r="E33" i="7"/>
  <c r="D33" i="7"/>
  <c r="C33" i="7"/>
  <c r="G15" i="7" l="1"/>
  <c r="F15" i="7"/>
  <c r="E15" i="7"/>
  <c r="D15" i="7"/>
  <c r="C15" i="7"/>
  <c r="C47" i="7"/>
  <c r="F17" i="7" l="1"/>
  <c r="G14" i="7" s="1"/>
  <c r="E17" i="7"/>
  <c r="D17" i="7"/>
  <c r="C17" i="7"/>
  <c r="F14" i="7"/>
  <c r="E14" i="7"/>
  <c r="D14" i="7"/>
  <c r="F12" i="7"/>
  <c r="G9" i="7" s="1"/>
  <c r="E12" i="7"/>
  <c r="F9" i="7" s="1"/>
  <c r="D12" i="7"/>
  <c r="E9" i="7" s="1"/>
  <c r="C12" i="7"/>
  <c r="D9" i="7" s="1"/>
  <c r="G10" i="7"/>
  <c r="F10" i="7"/>
  <c r="E10" i="7"/>
  <c r="D10" i="7"/>
  <c r="C10" i="7"/>
  <c r="H52" i="7"/>
  <c r="H51" i="7"/>
  <c r="H50" i="7"/>
  <c r="H49" i="7"/>
  <c r="I52" i="7" s="1"/>
  <c r="B33" i="7"/>
  <c r="C14" i="7"/>
  <c r="C9" i="7"/>
  <c r="G16" i="7" l="1"/>
  <c r="G23" i="7" s="1"/>
  <c r="E16" i="7"/>
  <c r="E23" i="7" s="1"/>
  <c r="D16" i="7"/>
  <c r="D23" i="7" s="1"/>
  <c r="C16" i="7"/>
  <c r="C23" i="7" s="1"/>
  <c r="F16" i="7"/>
  <c r="F23" i="7" s="1"/>
  <c r="G11" i="7"/>
  <c r="G22" i="7" s="1"/>
  <c r="F11" i="7"/>
  <c r="F22" i="7" s="1"/>
  <c r="E11" i="7"/>
  <c r="E22" i="7" s="1"/>
  <c r="D11" i="7"/>
  <c r="D22" i="7" s="1"/>
  <c r="C11" i="7"/>
  <c r="C22" i="7" s="1"/>
  <c r="C59" i="1"/>
  <c r="C54" i="1"/>
  <c r="C53" i="1"/>
  <c r="C58" i="1" s="1"/>
  <c r="H52" i="6" l="1"/>
  <c r="H51" i="6"/>
  <c r="H50" i="6"/>
  <c r="H49" i="6"/>
  <c r="H39" i="5"/>
  <c r="H38" i="5"/>
  <c r="H37" i="5"/>
  <c r="H36" i="5"/>
  <c r="H41" i="5" s="1"/>
  <c r="H54" i="6" l="1"/>
  <c r="G15" i="6"/>
  <c r="F15" i="6"/>
  <c r="E15" i="6"/>
  <c r="D15" i="6"/>
  <c r="C15" i="6"/>
  <c r="F17" i="6"/>
  <c r="G14" i="6" s="1"/>
  <c r="E17" i="6"/>
  <c r="D17" i="6"/>
  <c r="C17" i="6"/>
  <c r="F14" i="6"/>
  <c r="E14" i="6"/>
  <c r="D14" i="6"/>
  <c r="F12" i="6"/>
  <c r="E12" i="6"/>
  <c r="F9" i="6" s="1"/>
  <c r="D12" i="6"/>
  <c r="E9" i="6" s="1"/>
  <c r="C12" i="6"/>
  <c r="D9" i="6" s="1"/>
  <c r="G10" i="6"/>
  <c r="F10" i="6"/>
  <c r="E10" i="6"/>
  <c r="D10" i="6"/>
  <c r="C10" i="6"/>
  <c r="B31" i="6"/>
  <c r="C14" i="6"/>
  <c r="C9" i="6"/>
  <c r="B29" i="5"/>
  <c r="F12" i="5"/>
  <c r="G9" i="5" s="1"/>
  <c r="E12" i="5"/>
  <c r="F9" i="5" s="1"/>
  <c r="D12" i="5"/>
  <c r="E9" i="5" s="1"/>
  <c r="C12" i="5"/>
  <c r="G10" i="5"/>
  <c r="F10" i="5"/>
  <c r="E10" i="5"/>
  <c r="D10" i="5"/>
  <c r="C10" i="5"/>
  <c r="C9" i="5"/>
  <c r="G16" i="5"/>
  <c r="G23" i="5" s="1"/>
  <c r="F17" i="5"/>
  <c r="E17" i="5"/>
  <c r="D17" i="5"/>
  <c r="C17" i="5"/>
  <c r="F11" i="5" l="1"/>
  <c r="F22" i="5" s="1"/>
  <c r="G11" i="5"/>
  <c r="G22" i="5" s="1"/>
  <c r="C11" i="5"/>
  <c r="C22" i="5" s="1"/>
  <c r="G16" i="6"/>
  <c r="G23" i="6" s="1"/>
  <c r="C16" i="6"/>
  <c r="C23" i="6" s="1"/>
  <c r="F16" i="6"/>
  <c r="F23" i="6" s="1"/>
  <c r="D16" i="6"/>
  <c r="D23" i="6" s="1"/>
  <c r="E16" i="6"/>
  <c r="E23" i="6" s="1"/>
  <c r="D11" i="6"/>
  <c r="D22" i="6" s="1"/>
  <c r="C11" i="6"/>
  <c r="C22" i="6" s="1"/>
  <c r="F11" i="6"/>
  <c r="F22" i="6" s="1"/>
  <c r="E11" i="6"/>
  <c r="E22" i="6" s="1"/>
  <c r="G9" i="6"/>
  <c r="G11" i="6" s="1"/>
  <c r="G22" i="6" s="1"/>
  <c r="D9" i="5"/>
  <c r="D11" i="5" s="1"/>
  <c r="D22" i="5" s="1"/>
  <c r="E11" i="5"/>
  <c r="E22" i="5" s="1"/>
  <c r="F14" i="5"/>
  <c r="F16" i="5" s="1"/>
  <c r="F23" i="5" s="1"/>
  <c r="E14" i="5"/>
  <c r="E16" i="5" s="1"/>
  <c r="E23" i="5" s="1"/>
  <c r="D14" i="5"/>
  <c r="D16" i="5" s="1"/>
  <c r="D23" i="5" s="1"/>
  <c r="C14" i="5"/>
  <c r="C16" i="5" s="1"/>
  <c r="C23" i="5" s="1"/>
  <c r="K32" i="1"/>
  <c r="O32" i="1" s="1"/>
  <c r="L32" i="1"/>
  <c r="C21" i="7" l="1"/>
  <c r="C24" i="7" s="1"/>
  <c r="C26" i="7" s="1"/>
  <c r="C55" i="1"/>
  <c r="C21" i="6"/>
  <c r="C24" i="6" s="1"/>
  <c r="C25" i="6" s="1"/>
  <c r="C21" i="5"/>
  <c r="C24" i="5" s="1"/>
  <c r="C25" i="5" s="1"/>
  <c r="C34" i="5" s="1"/>
  <c r="M32" i="1"/>
  <c r="K121" i="3"/>
  <c r="K115" i="3"/>
  <c r="K109" i="3"/>
  <c r="K103" i="3"/>
  <c r="K121" i="4"/>
  <c r="K115" i="4"/>
  <c r="K109" i="4"/>
  <c r="K103" i="4"/>
  <c r="C27" i="7" l="1"/>
  <c r="C45" i="7" s="1"/>
  <c r="C26" i="5"/>
  <c r="C26" i="6"/>
  <c r="C45" i="6"/>
  <c r="V36" i="4"/>
  <c r="T36" i="4"/>
  <c r="R36" i="4"/>
  <c r="C36" i="4"/>
  <c r="X36" i="4" s="1"/>
  <c r="D20" i="5" l="1"/>
  <c r="D24" i="5" s="1"/>
  <c r="D25" i="5" s="1"/>
  <c r="D34" i="5" s="1"/>
  <c r="C48" i="5"/>
  <c r="C50" i="5" s="1"/>
  <c r="C28" i="7"/>
  <c r="C27" i="6"/>
  <c r="C37" i="6" s="1"/>
  <c r="V98" i="4"/>
  <c r="T98" i="4"/>
  <c r="R98" i="4"/>
  <c r="C98" i="4"/>
  <c r="V97" i="3"/>
  <c r="T97" i="3"/>
  <c r="R97" i="3"/>
  <c r="C97" i="3"/>
  <c r="V128" i="3"/>
  <c r="T128" i="3"/>
  <c r="R128" i="3"/>
  <c r="X128" i="3"/>
  <c r="V36" i="3"/>
  <c r="T36" i="3"/>
  <c r="R36" i="3"/>
  <c r="C36" i="3"/>
  <c r="V97" i="2"/>
  <c r="T97" i="2"/>
  <c r="R97" i="2"/>
  <c r="C97" i="2"/>
  <c r="V36" i="2"/>
  <c r="T36" i="2"/>
  <c r="R36" i="2"/>
  <c r="C36" i="2"/>
  <c r="V49" i="1"/>
  <c r="T49" i="1"/>
  <c r="R49" i="1"/>
  <c r="C49" i="1"/>
  <c r="X36" i="3" l="1"/>
  <c r="X97" i="3"/>
  <c r="C39" i="6"/>
  <c r="C40" i="6" s="1"/>
  <c r="D26" i="5"/>
  <c r="X36" i="2"/>
  <c r="X97" i="2"/>
  <c r="X49" i="1"/>
  <c r="C29" i="7"/>
  <c r="C28" i="6"/>
  <c r="C46" i="6"/>
  <c r="X98" i="4"/>
  <c r="V28" i="1"/>
  <c r="T28" i="1"/>
  <c r="C28" i="1"/>
  <c r="R28" i="1"/>
  <c r="D20" i="6" l="1"/>
  <c r="D24" i="6" s="1"/>
  <c r="D25" i="6" s="1"/>
  <c r="D45" i="6" s="1"/>
  <c r="C61" i="6"/>
  <c r="C63" i="6" s="1"/>
  <c r="E20" i="5"/>
  <c r="E24" i="5" s="1"/>
  <c r="D48" i="5"/>
  <c r="D50" i="5" s="1"/>
  <c r="C30" i="7"/>
  <c r="C37" i="7"/>
  <c r="X28" i="1"/>
  <c r="C46" i="7"/>
  <c r="D25" i="7"/>
  <c r="D47" i="7" s="1"/>
  <c r="D26" i="6" l="1"/>
  <c r="D27" i="6" s="1"/>
  <c r="D37" i="6" s="1"/>
  <c r="D39" i="6" s="1"/>
  <c r="D40" i="6" s="1"/>
  <c r="E39" i="6" s="1"/>
  <c r="D20" i="7"/>
  <c r="D24" i="7" s="1"/>
  <c r="D26" i="7" s="1"/>
  <c r="C59" i="7"/>
  <c r="C61" i="7" s="1"/>
  <c r="E25" i="5"/>
  <c r="E34" i="5" s="1"/>
  <c r="C39" i="7"/>
  <c r="C40" i="7" s="1"/>
  <c r="D28" i="6"/>
  <c r="D46" i="6"/>
  <c r="E20" i="6" l="1"/>
  <c r="E24" i="6" s="1"/>
  <c r="E25" i="6" s="1"/>
  <c r="E45" i="6" s="1"/>
  <c r="D61" i="6"/>
  <c r="D63" i="6" s="1"/>
  <c r="E26" i="5"/>
  <c r="E48" i="5" s="1"/>
  <c r="E50" i="5" s="1"/>
  <c r="F20" i="5"/>
  <c r="F24" i="5" s="1"/>
  <c r="D27" i="7"/>
  <c r="D45" i="7" s="1"/>
  <c r="E26" i="6" l="1"/>
  <c r="E27" i="6" s="1"/>
  <c r="E37" i="6" s="1"/>
  <c r="E40" i="6" s="1"/>
  <c r="F25" i="5"/>
  <c r="F34" i="5" s="1"/>
  <c r="D28" i="7"/>
  <c r="D29" i="7" s="1"/>
  <c r="D37" i="7" s="1"/>
  <c r="D39" i="7" s="1"/>
  <c r="D40" i="7" s="1"/>
  <c r="E39" i="7" s="1"/>
  <c r="E28" i="6"/>
  <c r="E46" i="6"/>
  <c r="F20" i="6" l="1"/>
  <c r="F24" i="6" s="1"/>
  <c r="F25" i="6" s="1"/>
  <c r="F45" i="6" s="1"/>
  <c r="E61" i="6"/>
  <c r="E63" i="6" s="1"/>
  <c r="F26" i="5"/>
  <c r="D30" i="7"/>
  <c r="D46" i="7"/>
  <c r="F26" i="6" l="1"/>
  <c r="E20" i="7"/>
  <c r="E24" i="7" s="1"/>
  <c r="E25" i="7" s="1"/>
  <c r="D59" i="7"/>
  <c r="D61" i="7" s="1"/>
  <c r="G20" i="5"/>
  <c r="G24" i="5" s="1"/>
  <c r="F48" i="5"/>
  <c r="F50" i="5" s="1"/>
  <c r="F27" i="6"/>
  <c r="F37" i="6" s="1"/>
  <c r="F39" i="6" s="1"/>
  <c r="F40" i="6" s="1"/>
  <c r="G39" i="6" s="1"/>
  <c r="G25" i="5" l="1"/>
  <c r="G34" i="5" s="1"/>
  <c r="H34" i="5" s="1"/>
  <c r="F28" i="6"/>
  <c r="F46" i="6"/>
  <c r="G20" i="6" l="1"/>
  <c r="G24" i="6" s="1"/>
  <c r="G25" i="6" s="1"/>
  <c r="G45" i="6" s="1"/>
  <c r="H45" i="6" s="1"/>
  <c r="F61" i="6"/>
  <c r="F63" i="6" s="1"/>
  <c r="G26" i="5"/>
  <c r="G48" i="5" s="1"/>
  <c r="G50" i="5" s="1"/>
  <c r="G26" i="6" l="1"/>
  <c r="G27" i="6" s="1"/>
  <c r="G37" i="6" s="1"/>
  <c r="G40" i="6" s="1"/>
  <c r="E26" i="7"/>
  <c r="E47" i="7"/>
  <c r="G46" i="6" l="1"/>
  <c r="H46" i="6" s="1"/>
  <c r="G28" i="6"/>
  <c r="G61" i="6" s="1"/>
  <c r="G63" i="6" s="1"/>
  <c r="E27" i="7"/>
  <c r="E45" i="7" s="1"/>
  <c r="E28" i="7" l="1"/>
  <c r="E29" i="7" l="1"/>
  <c r="E30" i="7" s="1"/>
  <c r="F20" i="7" l="1"/>
  <c r="F24" i="7" s="1"/>
  <c r="F25" i="7" s="1"/>
  <c r="F47" i="7" s="1"/>
  <c r="E59" i="7"/>
  <c r="E61" i="7" s="1"/>
  <c r="E46" i="7"/>
  <c r="E37" i="7"/>
  <c r="E40" i="7" s="1"/>
  <c r="F26" i="7" l="1"/>
  <c r="F27" i="7" s="1"/>
  <c r="F45" i="7" s="1"/>
  <c r="F28" i="7" l="1"/>
  <c r="F29" i="7"/>
  <c r="F37" i="7" l="1"/>
  <c r="F46" i="7"/>
  <c r="F30" i="7"/>
  <c r="G20" i="7" l="1"/>
  <c r="G24" i="7" s="1"/>
  <c r="F59" i="7"/>
  <c r="F61" i="7" s="1"/>
  <c r="F39" i="7"/>
  <c r="F40" i="7" s="1"/>
  <c r="G39" i="7" s="1"/>
  <c r="G25" i="7" s="1"/>
  <c r="G26" i="7" s="1"/>
  <c r="G27" i="7" l="1"/>
  <c r="G45" i="7" s="1"/>
  <c r="H45" i="7" s="1"/>
  <c r="G47" i="7"/>
  <c r="H47" i="7" s="1"/>
  <c r="G28" i="7" l="1"/>
  <c r="G29" i="7" l="1"/>
  <c r="G37" i="7" l="1"/>
  <c r="G40" i="7" s="1"/>
  <c r="G46" i="7"/>
  <c r="H46" i="7" s="1"/>
  <c r="I47" i="7" s="1"/>
  <c r="G30" i="7"/>
  <c r="G59" i="7" s="1"/>
  <c r="G61" i="7" s="1"/>
</calcChain>
</file>

<file path=xl/sharedStrings.xml><?xml version="1.0" encoding="utf-8"?>
<sst xmlns="http://schemas.openxmlformats.org/spreadsheetml/2006/main" count="698" uniqueCount="120">
  <si>
    <t>==</t>
  </si>
  <si>
    <t>=</t>
  </si>
  <si>
    <t>===========</t>
  </si>
  <si>
    <t>============</t>
  </si>
  <si>
    <t>=======</t>
  </si>
  <si>
    <t>=========</t>
  </si>
  <si>
    <t>==========</t>
  </si>
  <si>
    <t>======</t>
  </si>
  <si>
    <t>_x000C_</t>
  </si>
  <si>
    <t>===</t>
  </si>
  <si>
    <t>================</t>
  </si>
  <si>
    <t>=====================</t>
  </si>
  <si>
    <t>==================</t>
  </si>
  <si>
    <t>==============</t>
  </si>
  <si>
    <t>RA</t>
  </si>
  <si>
    <t>=====</t>
  </si>
  <si>
    <t>====</t>
  </si>
  <si>
    <t>====================</t>
  </si>
  <si>
    <t>===============</t>
  </si>
  <si>
    <t>=============</t>
  </si>
  <si>
    <t>=================</t>
  </si>
  <si>
    <t>Fulfillment Cash Flows</t>
  </si>
  <si>
    <t>Estimated Cash Flows</t>
  </si>
  <si>
    <t>Risk Adjustment</t>
  </si>
  <si>
    <t>CSM at Inception</t>
  </si>
  <si>
    <t>Premium</t>
  </si>
  <si>
    <t>Fulfillment</t>
  </si>
  <si>
    <t>Estimated</t>
  </si>
  <si>
    <t>CSM</t>
  </si>
  <si>
    <t>New</t>
  </si>
  <si>
    <t>BOP</t>
  </si>
  <si>
    <t>Entity Share</t>
  </si>
  <si>
    <t>Chg EI</t>
  </si>
  <si>
    <t>Fair Value</t>
  </si>
  <si>
    <t>Paid By Entity</t>
  </si>
  <si>
    <t>Change</t>
  </si>
  <si>
    <t>EOP</t>
  </si>
  <si>
    <t>Chg FCF non-UI</t>
  </si>
  <si>
    <t>Paid to Entity</t>
  </si>
  <si>
    <t xml:space="preserve">Chg in ES </t>
  </si>
  <si>
    <t>Subtotal</t>
  </si>
  <si>
    <t>Profit and Loss</t>
  </si>
  <si>
    <t>Growth</t>
  </si>
  <si>
    <t>Excess Pay</t>
  </si>
  <si>
    <t>Fund Pays</t>
  </si>
  <si>
    <t>Total</t>
  </si>
  <si>
    <t>EOP bef Loss Rec</t>
  </si>
  <si>
    <t>Losses</t>
  </si>
  <si>
    <t>PV Fund Pays</t>
  </si>
  <si>
    <t>PV Excess Pay</t>
  </si>
  <si>
    <t>At Inception</t>
  </si>
  <si>
    <t>PV Var Fees</t>
  </si>
  <si>
    <t>EOP after Loss Rec</t>
  </si>
  <si>
    <t>Reversed losses</t>
  </si>
  <si>
    <t>Reversed Losses</t>
  </si>
  <si>
    <t>Variable Fee</t>
  </si>
  <si>
    <t>Account after fee</t>
  </si>
  <si>
    <t>Account Growth</t>
  </si>
  <si>
    <t>Account after Growth</t>
  </si>
  <si>
    <t>BOP Inforce</t>
  </si>
  <si>
    <t>Deaths</t>
  </si>
  <si>
    <t>Lapses</t>
  </si>
  <si>
    <t>EOP Inforce</t>
  </si>
  <si>
    <t>No Decrements</t>
  </si>
  <si>
    <t>With Decrements</t>
  </si>
  <si>
    <t>Fund after Payments</t>
  </si>
  <si>
    <t>Payments of Fund</t>
  </si>
  <si>
    <t>Excess Payments</t>
  </si>
  <si>
    <t>Present Values discounted to BOP</t>
  </si>
  <si>
    <t>Annual Fund Payment</t>
  </si>
  <si>
    <t>Annual Excess</t>
  </si>
  <si>
    <t>Annual Fees</t>
  </si>
  <si>
    <t>PV Fees</t>
  </si>
  <si>
    <t>PV of Fund Pays</t>
  </si>
  <si>
    <t>PV Excess Pays</t>
  </si>
  <si>
    <t>These are averages across 100 scenarios</t>
  </si>
  <si>
    <t>Future Valuation Date</t>
  </si>
  <si>
    <t>Projection Year</t>
  </si>
  <si>
    <t>Growth Rate</t>
  </si>
  <si>
    <t>All of these are averages over 100 scenarios</t>
  </si>
  <si>
    <t>These are averages over 100 scenarios.  There are distinct sets for each Future Valuation Date.  Each scenario grows at a level rate to the future valuation date and then switched to stochastic growth</t>
  </si>
  <si>
    <t>Fulfillment Basis</t>
  </si>
  <si>
    <t>Policy Amort Factors</t>
  </si>
  <si>
    <t xml:space="preserve">Policy Amort </t>
  </si>
  <si>
    <t>Loss Component</t>
  </si>
  <si>
    <t>Fullment Cash Flows</t>
  </si>
  <si>
    <t xml:space="preserve">      Guarantee Payments</t>
  </si>
  <si>
    <t>CSM Amort Factors</t>
  </si>
  <si>
    <t xml:space="preserve">        New Loss </t>
  </si>
  <si>
    <t xml:space="preserve">        Reversal Max</t>
  </si>
  <si>
    <t xml:space="preserve">        Loss Reversal </t>
  </si>
  <si>
    <t xml:space="preserve">        Balance</t>
  </si>
  <si>
    <t xml:space="preserve">      Fund Payments</t>
  </si>
  <si>
    <t>EOP 1</t>
  </si>
  <si>
    <t>EOP 2</t>
  </si>
  <si>
    <t>EOP 3</t>
  </si>
  <si>
    <t>EOP 4</t>
  </si>
  <si>
    <t>EOP 5</t>
  </si>
  <si>
    <t>Society of Actuaries</t>
  </si>
  <si>
    <t>Product Type</t>
  </si>
  <si>
    <t>Disclaimer</t>
  </si>
  <si>
    <t>This spreadsheet is not intended to be or represent a financial reporting or valuation system.  Users should use any information from the spreadsheet at their own risk.</t>
  </si>
  <si>
    <t>Variable Annuity</t>
  </si>
  <si>
    <t>Allocation</t>
  </si>
  <si>
    <t>CSM Allocation</t>
  </si>
  <si>
    <r>
      <t>This spreadsheet was produced as part of an effort to inform and support the text</t>
    </r>
    <r>
      <rPr>
        <i/>
        <sz val="10"/>
        <rFont val="Arial"/>
        <family val="2"/>
      </rPr>
      <t xml:space="preserve"> International Financial Reporting for Insurers</t>
    </r>
    <r>
      <rPr>
        <sz val="10"/>
        <rFont val="Arial"/>
        <family val="2"/>
      </rPr>
      <t xml:space="preserve">.  We encourage the user to refer to the text.  </t>
    </r>
  </si>
  <si>
    <r>
      <t>Neither the authors of</t>
    </r>
    <r>
      <rPr>
        <i/>
        <sz val="10"/>
        <rFont val="Arial"/>
        <family val="2"/>
      </rPr>
      <t xml:space="preserve"> International Financial Reporting for Insurers</t>
    </r>
    <r>
      <rPr>
        <sz val="10"/>
        <rFont val="Arial"/>
        <family val="2"/>
      </rPr>
      <t xml:space="preserve"> nor the Society of Actuaries are available to answer questions regarding the spreadsheets.</t>
    </r>
  </si>
  <si>
    <t>International Financial Reporting for Insurers</t>
  </si>
  <si>
    <t>Version: 20200109</t>
  </si>
  <si>
    <t>Summary UP-DOWN</t>
  </si>
  <si>
    <t>Summary Down</t>
  </si>
  <si>
    <t>Summary UP</t>
  </si>
  <si>
    <t>UP-DOWN</t>
  </si>
  <si>
    <t>DOWN</t>
  </si>
  <si>
    <t>UP</t>
  </si>
  <si>
    <t>Inception</t>
  </si>
  <si>
    <t>Copyright © 2019 by the Society of Actuaries. All rights reserved.</t>
  </si>
  <si>
    <t>This material is provided for informational and educational purposes only. Neither the Society of Actuaries nor the respective authors’ employers make any endorsement, representation or guarantee</t>
  </si>
  <si>
    <t>with regard to any content, and disclaim any liability in connection with the use or misuse of any information provided herein. This publication should not be construed as professional or financial advice.</t>
  </si>
  <si>
    <t>Statements of fact and opinions expressed herein are those of the individual authors and are not necessarily those of the Society of Actuaries or the respective authors’ employers.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</si>
</sst>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4"/>
      <color rgb="FFFF0000"/>
      <name val="Calibri"/>
      <family val="2"/>
      <scheme val="minor"/>
    </font>
    <font>
      <sz val="18"/>
      <color theme="1"/>
      <name val="Calibri"/>
      <family val="2"/>
      <scheme val="minor"/>
    </font>
    <font>
      <sz val="18"/>
      <color rgb="FFFF0000"/>
      <name val="Calibri"/>
      <family val="2"/>
      <scheme val="minor"/>
    </font>
    <font>
      <sz val="10"/>
      <name val="Arial"/>
      <family val="2"/>
    </font>
    <font>
      <b/>
      <sz val="10"/>
      <color rgb="FFFF0000"/>
      <name val="Arial"/>
      <family val="2"/>
    </font>
    <font>
      <b/>
      <sz val="10"/>
      <name val="Arial"/>
      <family val="2"/>
    </font>
    <font>
      <sz val="10"/>
      <color rgb="FF0070C0"/>
      <name val="Arial"/>
      <family val="2"/>
    </font>
    <font>
      <b/>
      <sz val="11"/>
      <color theme="1"/>
      <name val="Calibri"/>
      <family val="2"/>
    </font>
    <font>
      <i/>
      <sz val="10"/>
      <name val="Arial"/>
      <family val="2"/>
    </font>
    <font>
      <b/>
      <i/>
      <sz val="11"/>
      <color rgb="FFFF0000"/>
      <name val="Calibri"/>
      <family val="2"/>
      <scheme val="minor"/>
    </font>
    <font>
      <sz val="10"/>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cellStyleXfs>
  <cellXfs count="38">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applyAlignment="1">
      <alignment wrapText="1"/>
    </xf>
    <xf numFmtId="0" fontId="0" fillId="0" borderId="0" xfId="0" applyAlignment="1">
      <alignment horizontal="right"/>
    </xf>
    <xf numFmtId="1" fontId="0" fillId="0" borderId="0" xfId="0" applyNumberFormat="1"/>
    <xf numFmtId="3" fontId="0" fillId="0" borderId="0" xfId="0" applyNumberFormat="1"/>
    <xf numFmtId="0" fontId="0" fillId="0" borderId="0" xfId="0"/>
    <xf numFmtId="0" fontId="0" fillId="0" borderId="0" xfId="0"/>
    <xf numFmtId="0" fontId="0" fillId="0" borderId="0" xfId="0" applyAlignment="1">
      <alignment horizontal="center"/>
    </xf>
    <xf numFmtId="0" fontId="0" fillId="0" borderId="0" xfId="0" applyAlignment="1">
      <alignment horizontal="center"/>
    </xf>
    <xf numFmtId="0" fontId="14" fillId="0" borderId="0" xfId="0" applyFont="1"/>
    <xf numFmtId="0" fontId="0" fillId="0" borderId="0" xfId="0" applyAlignment="1">
      <alignment horizontal="center" wrapText="1"/>
    </xf>
    <xf numFmtId="0" fontId="0" fillId="33" borderId="0" xfId="0" applyFill="1" applyAlignment="1">
      <alignment horizontal="center"/>
    </xf>
    <xf numFmtId="0" fontId="0" fillId="33" borderId="0" xfId="0" applyFill="1" applyAlignment="1"/>
    <xf numFmtId="0" fontId="0" fillId="0" borderId="0" xfId="0" applyBorder="1"/>
    <xf numFmtId="2" fontId="0" fillId="0" borderId="0" xfId="0" applyNumberFormat="1"/>
    <xf numFmtId="0" fontId="22" fillId="0" borderId="0" xfId="42" applyFont="1"/>
    <xf numFmtId="0" fontId="21" fillId="0" borderId="0" xfId="42"/>
    <xf numFmtId="0" fontId="23" fillId="0" borderId="0" xfId="42" applyFont="1"/>
    <xf numFmtId="0" fontId="24" fillId="0" borderId="0" xfId="42" applyFont="1"/>
    <xf numFmtId="0" fontId="25" fillId="0" borderId="0" xfId="0" applyFont="1" applyFill="1"/>
    <xf numFmtId="0" fontId="21" fillId="0" borderId="0" xfId="42" applyFont="1"/>
    <xf numFmtId="0" fontId="27" fillId="0" borderId="0" xfId="0" applyFont="1"/>
    <xf numFmtId="0" fontId="28" fillId="0" borderId="0" xfId="0" applyFont="1"/>
    <xf numFmtId="0" fontId="0" fillId="33" borderId="0" xfId="0" applyFill="1" applyAlignment="1">
      <alignment horizontal="center" wrapText="1"/>
    </xf>
    <xf numFmtId="0" fontId="19" fillId="0" borderId="0" xfId="0" applyFont="1" applyAlignment="1">
      <alignment horizontal="center" wrapText="1"/>
    </xf>
    <xf numFmtId="0" fontId="18" fillId="0" borderId="0" xfId="0" applyFont="1" applyAlignment="1">
      <alignment horizontal="center" vertical="center" wrapText="1"/>
    </xf>
    <xf numFmtId="0" fontId="0" fillId="0" borderId="0" xfId="0" applyAlignment="1">
      <alignment horizontal="center"/>
    </xf>
    <xf numFmtId="0" fontId="0" fillId="33" borderId="0" xfId="0" applyFill="1" applyAlignment="1">
      <alignment horizontal="center"/>
    </xf>
    <xf numFmtId="0" fontId="20" fillId="0" borderId="0" xfId="0" applyFont="1" applyAlignment="1">
      <alignment horizontal="center"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12" xfId="42" xr:uid="{BCC88F7C-4D0D-4BEF-9D6B-2A4AD82B935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587376</xdr:colOff>
      <xdr:row>19</xdr:row>
      <xdr:rowOff>6350</xdr:rowOff>
    </xdr:from>
    <xdr:ext cx="8020050" cy="8359211"/>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587376" y="2584450"/>
          <a:ext cx="8020050" cy="835921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chemeClr val="tx1"/>
              </a:solidFill>
              <a:effectLst/>
              <a:latin typeface="+mn-lt"/>
              <a:ea typeface="+mn-ea"/>
              <a:cs typeface="+mn-cs"/>
            </a:rPr>
            <a:t>Five Year Example of Variable Annuity with Guaranteed Benefit</a:t>
          </a:r>
        </a:p>
        <a:p>
          <a:r>
            <a:rPr lang="en-US" sz="1100">
              <a:solidFill>
                <a:schemeClr val="tx1"/>
              </a:solidFill>
              <a:effectLst/>
              <a:latin typeface="+mn-lt"/>
              <a:ea typeface="+mn-ea"/>
              <a:cs typeface="+mn-cs"/>
            </a:rPr>
            <a:t> </a:t>
          </a:r>
        </a:p>
        <a:p>
          <a:r>
            <a:rPr lang="en-US" sz="1100">
              <a:solidFill>
                <a:schemeClr val="tx1"/>
              </a:solidFill>
              <a:effectLst/>
              <a:latin typeface="+mn-lt"/>
              <a:ea typeface="+mn-ea"/>
              <a:cs typeface="+mn-cs"/>
            </a:rPr>
            <a:t>This sheet presents the results of a Variable Annuity contract.  The contract is single premium.  The policy receives the full investment results.  Surrender of the account value is permitted before the maturity of the contract.  On death and maturity the policy pays no less than the single premium.</a:t>
          </a:r>
        </a:p>
        <a:p>
          <a:r>
            <a:rPr lang="en-US" sz="1100">
              <a:solidFill>
                <a:schemeClr val="tx1"/>
              </a:solidFill>
              <a:effectLst/>
              <a:latin typeface="+mn-lt"/>
              <a:ea typeface="+mn-ea"/>
              <a:cs typeface="+mn-cs"/>
            </a:rPr>
            <a:t> </a:t>
          </a:r>
        </a:p>
        <a:p>
          <a:r>
            <a:rPr lang="en-US" sz="1100">
              <a:solidFill>
                <a:schemeClr val="tx1"/>
              </a:solidFill>
              <a:effectLst/>
              <a:latin typeface="+mn-lt"/>
              <a:ea typeface="+mn-ea"/>
              <a:cs typeface="+mn-cs"/>
            </a:rPr>
            <a:t>The model technique is to use 100 scenarios to project policy benefits.  The results of each scenario are averaged over all 100 scenarios.  The present values are computed scenario by scenario using each scenario’s growth rates and the averaged.</a:t>
          </a:r>
        </a:p>
        <a:p>
          <a:r>
            <a:rPr lang="en-US" sz="1100">
              <a:solidFill>
                <a:schemeClr val="tx1"/>
              </a:solidFill>
              <a:effectLst/>
              <a:latin typeface="+mn-lt"/>
              <a:ea typeface="+mn-ea"/>
              <a:cs typeface="+mn-cs"/>
            </a:rPr>
            <a:t> </a:t>
          </a:r>
        </a:p>
        <a:p>
          <a:r>
            <a:rPr lang="en-US" sz="1100">
              <a:solidFill>
                <a:schemeClr val="tx1"/>
              </a:solidFill>
              <a:effectLst/>
              <a:latin typeface="+mn-lt"/>
              <a:ea typeface="+mn-ea"/>
              <a:cs typeface="+mn-cs"/>
            </a:rPr>
            <a:t>The Estimated cash flows use static mortality and lapse assumptions.  The Fulfillment cash flows are computed by making the lapse assumption scenario dependent.  If the guarantee is in the money the lapse rates are reduced in relation to the degree the benefit is “in the money”.</a:t>
          </a:r>
        </a:p>
        <a:p>
          <a:r>
            <a:rPr lang="en-US" sz="1100">
              <a:solidFill>
                <a:schemeClr val="tx1"/>
              </a:solidFill>
              <a:effectLst/>
              <a:latin typeface="+mn-lt"/>
              <a:ea typeface="+mn-ea"/>
              <a:cs typeface="+mn-cs"/>
            </a:rPr>
            <a:t> </a:t>
          </a:r>
        </a:p>
        <a:p>
          <a:r>
            <a:rPr lang="en-US" sz="1100">
              <a:solidFill>
                <a:schemeClr val="tx1"/>
              </a:solidFill>
              <a:effectLst/>
              <a:latin typeface="+mn-lt"/>
              <a:ea typeface="+mn-ea"/>
              <a:cs typeface="+mn-cs"/>
            </a:rPr>
            <a:t>After measuring the amounts at inceptions three different “real life” alternatives are produced.  In the first, labelled UP, the growth rate is assumed to be 15% per year.  In the second, labelled DOWN, the growth rate is assumed to be -5% per year.  In the third, labelled UP/DOWN, the growth rate changes year to year.   In this case the growth is up 10% in year 1, down 20% in year 2, up 25% in year 3, down 20% in year 4 and then up 25% in year 5.</a:t>
          </a:r>
        </a:p>
        <a:p>
          <a:r>
            <a:rPr lang="en-US" sz="1100">
              <a:solidFill>
                <a:schemeClr val="tx1"/>
              </a:solidFill>
              <a:effectLst/>
              <a:latin typeface="+mn-lt"/>
              <a:ea typeface="+mn-ea"/>
              <a:cs typeface="+mn-cs"/>
            </a:rPr>
            <a:t> </a:t>
          </a:r>
        </a:p>
        <a:p>
          <a:r>
            <a:rPr lang="en-US" sz="1100">
              <a:solidFill>
                <a:schemeClr val="tx1"/>
              </a:solidFill>
              <a:effectLst/>
              <a:latin typeface="+mn-lt"/>
              <a:ea typeface="+mn-ea"/>
              <a:cs typeface="+mn-cs"/>
            </a:rPr>
            <a:t>In the sheets labelled UP, DOWN, and UP/DOWN there are results for 5 different future valuation dates.  These results use the real life assumption through the future valuation date and then use the 100 scenarios beginning after that date through year 5.  For example, values for future valuation date = 1 uses the real life one year and the scenarios years 2 through 5.  The values for future valuation date = 5 are the total real life values through the maturity date.  This technique allows the analysis to measure changes in the estimated payments year by year.</a:t>
          </a:r>
        </a:p>
        <a:p>
          <a:r>
            <a:rPr lang="en-US" sz="1100">
              <a:solidFill>
                <a:schemeClr val="tx1"/>
              </a:solidFill>
              <a:effectLst/>
              <a:latin typeface="+mn-lt"/>
              <a:ea typeface="+mn-ea"/>
              <a:cs typeface="+mn-cs"/>
            </a:rPr>
            <a:t> </a:t>
          </a:r>
        </a:p>
        <a:p>
          <a:r>
            <a:rPr lang="en-US" sz="1100">
              <a:solidFill>
                <a:schemeClr val="tx1"/>
              </a:solidFill>
              <a:effectLst/>
              <a:latin typeface="+mn-lt"/>
              <a:ea typeface="+mn-ea"/>
              <a:cs typeface="+mn-cs"/>
            </a:rPr>
            <a:t>In the UP scenario, the guarantee immediately is out of the money and remains out of the money in all years.  The results show the release of the estimated guarantee payments over time and the increase in the value of the variable fees.  This flows through the CSM allocation.</a:t>
          </a:r>
        </a:p>
        <a:p>
          <a:r>
            <a:rPr lang="en-US" sz="1100">
              <a:solidFill>
                <a:schemeClr val="tx1"/>
              </a:solidFill>
              <a:effectLst/>
              <a:latin typeface="+mn-lt"/>
              <a:ea typeface="+mn-ea"/>
              <a:cs typeface="+mn-cs"/>
            </a:rPr>
            <a:t> </a:t>
          </a:r>
        </a:p>
        <a:p>
          <a:r>
            <a:rPr lang="en-US" sz="1100">
              <a:solidFill>
                <a:schemeClr val="tx1"/>
              </a:solidFill>
              <a:effectLst/>
              <a:latin typeface="+mn-lt"/>
              <a:ea typeface="+mn-ea"/>
              <a:cs typeface="+mn-cs"/>
            </a:rPr>
            <a:t>In the DOWN scenario, guarantee is immediately in the money and is increasingly in the money year by year.  The valuation at the end of each year assumes the 100 scenarios which expect positive growth.  As each year’s negative growth emerges, new losses are recorded.  The amount expected to be paid on the guarantee continues to increase and the value of the variable fees continues to decrease.</a:t>
          </a:r>
        </a:p>
        <a:p>
          <a:r>
            <a:rPr lang="en-US" sz="1100">
              <a:solidFill>
                <a:schemeClr val="tx1"/>
              </a:solidFill>
              <a:effectLst/>
              <a:latin typeface="+mn-lt"/>
              <a:ea typeface="+mn-ea"/>
              <a:cs typeface="+mn-cs"/>
            </a:rPr>
            <a:t> </a:t>
          </a:r>
        </a:p>
        <a:p>
          <a:r>
            <a:rPr lang="en-US" sz="1100">
              <a:solidFill>
                <a:schemeClr val="tx1"/>
              </a:solidFill>
              <a:effectLst/>
              <a:latin typeface="+mn-lt"/>
              <a:ea typeface="+mn-ea"/>
              <a:cs typeface="+mn-cs"/>
            </a:rPr>
            <a:t>In the UP/DOWN scenario there are losses in years 2 and 4 and reverses of these losses in years 3 and 5.  The amounts of the real life growth were specifically set to produce this numerical result for illustration.</a:t>
          </a:r>
        </a:p>
        <a:p>
          <a:r>
            <a:rPr lang="en-US" sz="1100">
              <a:solidFill>
                <a:schemeClr val="tx1"/>
              </a:solidFill>
              <a:effectLst/>
              <a:latin typeface="+mn-lt"/>
              <a:ea typeface="+mn-ea"/>
              <a:cs typeface="+mn-cs"/>
            </a:rPr>
            <a:t> </a:t>
          </a:r>
        </a:p>
        <a:p>
          <a:r>
            <a:rPr lang="en-US" sz="1100">
              <a:solidFill>
                <a:schemeClr val="tx1"/>
              </a:solidFill>
              <a:effectLst/>
              <a:latin typeface="+mn-lt"/>
              <a:ea typeface="+mn-ea"/>
              <a:cs typeface="+mn-cs"/>
            </a:rPr>
            <a:t> In the sheets labeled Summary UP, Summary Down, and Summary Up-Down the calculated values in UP, DOWN and UP-DOWN are closed into a CSM allocation value.  There are two components that are developed.</a:t>
          </a:r>
        </a:p>
        <a:p>
          <a:r>
            <a:rPr lang="en-US" sz="1100">
              <a:solidFill>
                <a:schemeClr val="tx1"/>
              </a:solidFill>
              <a:effectLst/>
              <a:latin typeface="+mn-lt"/>
              <a:ea typeface="+mn-ea"/>
              <a:cs typeface="+mn-cs"/>
            </a:rPr>
            <a:t> </a:t>
          </a:r>
        </a:p>
        <a:p>
          <a:pPr lvl="0"/>
          <a:r>
            <a:rPr lang="en-US" sz="1100">
              <a:solidFill>
                <a:schemeClr val="tx1"/>
              </a:solidFill>
              <a:effectLst/>
              <a:latin typeface="+mn-lt"/>
              <a:ea typeface="+mn-ea"/>
              <a:cs typeface="+mn-cs"/>
            </a:rPr>
            <a:t>The first is labelled Entity Share of underlying items.  In this case these are the present values of the fees that are charged.  </a:t>
          </a:r>
        </a:p>
        <a:p>
          <a:pPr lvl="0"/>
          <a:r>
            <a:rPr lang="en-US" sz="1100">
              <a:solidFill>
                <a:schemeClr val="tx1"/>
              </a:solidFill>
              <a:effectLst/>
              <a:latin typeface="+mn-lt"/>
              <a:ea typeface="+mn-ea"/>
              <a:cs typeface="+mn-cs"/>
            </a:rPr>
            <a:t>The second is labelled Fair Value.  These are the values of the future excess payments made to meet the guarantees.</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Loss components are developed</a:t>
          </a:r>
          <a:r>
            <a:rPr lang="en-US" sz="1100" baseline="0">
              <a:solidFill>
                <a:schemeClr val="tx1"/>
              </a:solidFill>
              <a:effectLst/>
              <a:latin typeface="+mn-lt"/>
              <a:ea typeface="+mn-ea"/>
              <a:cs typeface="+mn-cs"/>
            </a:rPr>
            <a:t> in the Summary Down and Summary Up-Down sheets.  In the first there are no reversals of the losses and the loss component of the fulfillment cash flows continues to grow.  In the second there are reversals in years 3 and 5.  The reversal in year 3 is recognized partially in year 3.  In year 4 another loss occurs so there is not reversal.  In year 5 the contract ends and all remaining reversals are recognized.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342900</xdr:colOff>
      <xdr:row>8</xdr:row>
      <xdr:rowOff>0</xdr:rowOff>
    </xdr:from>
    <xdr:ext cx="4914900" cy="609013"/>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5734050" y="190500"/>
          <a:ext cx="4914900" cy="60901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The variable fees increase year by year because</a:t>
          </a:r>
          <a:r>
            <a:rPr lang="en-US" sz="1100" baseline="0"/>
            <a:t> the actual growth is greater than the growth assumed in the 100 scenarios.  </a:t>
          </a:r>
        </a:p>
        <a:p>
          <a:endParaRPr lang="en-US" sz="1100"/>
        </a:p>
      </xdr:txBody>
    </xdr:sp>
    <xdr:clientData/>
  </xdr:oneCellAnchor>
  <xdr:twoCellAnchor>
    <xdr:from>
      <xdr:col>8</xdr:col>
      <xdr:colOff>342899</xdr:colOff>
      <xdr:row>12</xdr:row>
      <xdr:rowOff>123825</xdr:rowOff>
    </xdr:from>
    <xdr:to>
      <xdr:col>17</xdr:col>
      <xdr:colOff>352425</xdr:colOff>
      <xdr:row>17</xdr:row>
      <xdr:rowOff>9525</xdr:rowOff>
    </xdr:to>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5734049" y="1076325"/>
          <a:ext cx="5495926" cy="838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value of the future guaranteed payments</a:t>
          </a:r>
          <a:r>
            <a:rPr lang="en-US" sz="1100" baseline="0"/>
            <a:t> is 74881.  The guarantee is out of the money in all years and the value set aside for future payment is released into CSM</a:t>
          </a:r>
        </a:p>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9</xdr:col>
      <xdr:colOff>342900</xdr:colOff>
      <xdr:row>8</xdr:row>
      <xdr:rowOff>0</xdr:rowOff>
    </xdr:from>
    <xdr:ext cx="4914900" cy="609013"/>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5734050" y="190500"/>
          <a:ext cx="4914900" cy="60901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The variable fees decrease  year by year because</a:t>
          </a:r>
          <a:r>
            <a:rPr lang="en-US" sz="1100" baseline="0"/>
            <a:t> the actual growth is less than the growth assumed in the 100 scenarios.  </a:t>
          </a:r>
        </a:p>
        <a:p>
          <a:endParaRPr lang="en-US" sz="1100"/>
        </a:p>
      </xdr:txBody>
    </xdr:sp>
    <xdr:clientData/>
  </xdr:oneCellAnchor>
  <xdr:twoCellAnchor>
    <xdr:from>
      <xdr:col>9</xdr:col>
      <xdr:colOff>342899</xdr:colOff>
      <xdr:row>12</xdr:row>
      <xdr:rowOff>123825</xdr:rowOff>
    </xdr:from>
    <xdr:to>
      <xdr:col>18</xdr:col>
      <xdr:colOff>352425</xdr:colOff>
      <xdr:row>17</xdr:row>
      <xdr:rowOff>9525</xdr:rowOff>
    </xdr:to>
    <xdr:sp macro="" textlink="">
      <xdr:nvSpPr>
        <xdr:cNvPr id="3" name="TextBox 2">
          <a:extLst>
            <a:ext uri="{FF2B5EF4-FFF2-40B4-BE49-F238E27FC236}">
              <a16:creationId xmlns:a16="http://schemas.microsoft.com/office/drawing/2014/main" id="{00000000-0008-0000-0600-000003000000}"/>
            </a:ext>
          </a:extLst>
        </xdr:cNvPr>
        <xdr:cNvSpPr txBox="1"/>
      </xdr:nvSpPr>
      <xdr:spPr>
        <a:xfrm>
          <a:off x="5734049" y="1076325"/>
          <a:ext cx="5495926" cy="838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value of the future guaranteed payments</a:t>
          </a:r>
          <a:r>
            <a:rPr lang="en-US" sz="1100" baseline="0"/>
            <a:t> is 74881.  The guarantee is always in  the money.  The value assumed for future service increases each year.  These costs are passed into the CSM.</a:t>
          </a:r>
          <a:endParaRPr lang="en-US" sz="1100"/>
        </a:p>
      </xdr:txBody>
    </xdr:sp>
    <xdr:clientData/>
  </xdr:twoCellAnchor>
  <xdr:twoCellAnchor>
    <xdr:from>
      <xdr:col>9</xdr:col>
      <xdr:colOff>342899</xdr:colOff>
      <xdr:row>20</xdr:row>
      <xdr:rowOff>123825</xdr:rowOff>
    </xdr:from>
    <xdr:to>
      <xdr:col>18</xdr:col>
      <xdr:colOff>352425</xdr:colOff>
      <xdr:row>25</xdr:row>
      <xdr:rowOff>9525</xdr:rowOff>
    </xdr:to>
    <xdr:sp macro="" textlink="">
      <xdr:nvSpPr>
        <xdr:cNvPr id="4" name="TextBox 3">
          <a:extLst>
            <a:ext uri="{FF2B5EF4-FFF2-40B4-BE49-F238E27FC236}">
              <a16:creationId xmlns:a16="http://schemas.microsoft.com/office/drawing/2014/main" id="{00000000-0008-0000-0600-000004000000}"/>
            </a:ext>
          </a:extLst>
        </xdr:cNvPr>
        <xdr:cNvSpPr txBox="1"/>
      </xdr:nvSpPr>
      <xdr:spPr>
        <a:xfrm>
          <a:off x="6515099" y="1076325"/>
          <a:ext cx="5495926" cy="838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added costs consume the CSM in year two.  These losses recognized in the Profiit</a:t>
          </a:r>
          <a:r>
            <a:rPr lang="en-US" sz="1100" baseline="0"/>
            <a:t> and Loss.  There are losses in each year becasue the future values use the same scenarios which assume positive growth on average.  As each year of actual results are recorded there are new levels of losses to record.</a:t>
          </a:r>
          <a:endParaRPr lang="en-US" sz="1100"/>
        </a:p>
      </xdr:txBody>
    </xdr:sp>
    <xdr:clientData/>
  </xdr:twoCellAnchor>
  <xdr:oneCellAnchor>
    <xdr:from>
      <xdr:col>10</xdr:col>
      <xdr:colOff>66675</xdr:colOff>
      <xdr:row>34</xdr:row>
      <xdr:rowOff>161924</xdr:rowOff>
    </xdr:from>
    <xdr:ext cx="5572125" cy="609013"/>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6848475" y="5305424"/>
          <a:ext cx="5572125" cy="609013"/>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Losses</a:t>
          </a:r>
          <a:r>
            <a:rPr lang="en-US" sz="1100" baseline="0">
              <a:solidFill>
                <a:schemeClr val="tx1"/>
              </a:solidFill>
              <a:effectLst/>
              <a:latin typeface="+mn-lt"/>
              <a:ea typeface="+mn-ea"/>
              <a:cs typeface="+mn-cs"/>
            </a:rPr>
            <a:t>  are added to a loss component.  If later changes in the fullfillment cashflows, losses are reversed systematically.  in this case losses continue so there are no reversal..</a:t>
          </a:r>
          <a:endParaRPr lang="en-US">
            <a:effectLst/>
          </a:endParaRPr>
        </a:p>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9</xdr:col>
      <xdr:colOff>342900</xdr:colOff>
      <xdr:row>8</xdr:row>
      <xdr:rowOff>0</xdr:rowOff>
    </xdr:from>
    <xdr:ext cx="4914900" cy="436786"/>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6381750" y="190500"/>
          <a:ext cx="4914900" cy="436786"/>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The variable fees bounce up and down  year by year.</a:t>
          </a:r>
          <a:endParaRPr lang="en-US" sz="1100" baseline="0"/>
        </a:p>
        <a:p>
          <a:endParaRPr lang="en-US" sz="1100"/>
        </a:p>
      </xdr:txBody>
    </xdr:sp>
    <xdr:clientData/>
  </xdr:oneCellAnchor>
  <xdr:twoCellAnchor>
    <xdr:from>
      <xdr:col>9</xdr:col>
      <xdr:colOff>342899</xdr:colOff>
      <xdr:row>12</xdr:row>
      <xdr:rowOff>123825</xdr:rowOff>
    </xdr:from>
    <xdr:to>
      <xdr:col>18</xdr:col>
      <xdr:colOff>352425</xdr:colOff>
      <xdr:row>17</xdr:row>
      <xdr:rowOff>9525</xdr:rowOff>
    </xdr:to>
    <xdr:sp macro="" textlink="">
      <xdr:nvSpPr>
        <xdr:cNvPr id="3" name="TextBox 2">
          <a:extLst>
            <a:ext uri="{FF2B5EF4-FFF2-40B4-BE49-F238E27FC236}">
              <a16:creationId xmlns:a16="http://schemas.microsoft.com/office/drawing/2014/main" id="{00000000-0008-0000-0700-000003000000}"/>
            </a:ext>
          </a:extLst>
        </xdr:cNvPr>
        <xdr:cNvSpPr txBox="1"/>
      </xdr:nvSpPr>
      <xdr:spPr>
        <a:xfrm>
          <a:off x="6515099" y="1076325"/>
          <a:ext cx="5495926" cy="838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value of the future guaranteed payments</a:t>
          </a:r>
          <a:r>
            <a:rPr lang="en-US" sz="1100" baseline="0"/>
            <a:t> is 74881.  The guarantee is sometime in the money and sometime out of the money.  In years 1, 3 and 5 there are reductions in the estimates for future guarantee payments.  In years 2 and 4 there are increases in the provision for future guarantee payments.  These costs are passed into the CSM.</a:t>
          </a:r>
          <a:endParaRPr lang="en-US" sz="1100"/>
        </a:p>
      </xdr:txBody>
    </xdr:sp>
    <xdr:clientData/>
  </xdr:twoCellAnchor>
  <xdr:twoCellAnchor>
    <xdr:from>
      <xdr:col>9</xdr:col>
      <xdr:colOff>342899</xdr:colOff>
      <xdr:row>20</xdr:row>
      <xdr:rowOff>123825</xdr:rowOff>
    </xdr:from>
    <xdr:to>
      <xdr:col>18</xdr:col>
      <xdr:colOff>352425</xdr:colOff>
      <xdr:row>25</xdr:row>
      <xdr:rowOff>9525</xdr:rowOff>
    </xdr:to>
    <xdr:sp macro="" textlink="">
      <xdr:nvSpPr>
        <xdr:cNvPr id="4" name="TextBox 3">
          <a:extLst>
            <a:ext uri="{FF2B5EF4-FFF2-40B4-BE49-F238E27FC236}">
              <a16:creationId xmlns:a16="http://schemas.microsoft.com/office/drawing/2014/main" id="{00000000-0008-0000-0700-000004000000}"/>
            </a:ext>
          </a:extLst>
        </xdr:cNvPr>
        <xdr:cNvSpPr txBox="1"/>
      </xdr:nvSpPr>
      <xdr:spPr>
        <a:xfrm>
          <a:off x="6515099" y="2600325"/>
          <a:ext cx="5495926" cy="838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added costs consume the CSM in year two.  These losses recognized in the Profiit</a:t>
          </a:r>
          <a:r>
            <a:rPr lang="en-US" sz="1100" baseline="0"/>
            <a:t> and Loss.  In year three the losses are reversed compeletely and additional values are allocated through run off of the CSM.  Reversal of prior losses happens before adding value to the CSM.</a:t>
          </a:r>
          <a:endParaRPr lang="en-US" sz="1100"/>
        </a:p>
      </xdr:txBody>
    </xdr:sp>
    <xdr:clientData/>
  </xdr:twoCellAnchor>
  <xdr:oneCellAnchor>
    <xdr:from>
      <xdr:col>9</xdr:col>
      <xdr:colOff>590549</xdr:colOff>
      <xdr:row>33</xdr:row>
      <xdr:rowOff>142875</xdr:rowOff>
    </xdr:from>
    <xdr:ext cx="4829175" cy="781240"/>
    <xdr:sp macro="" textlink="">
      <xdr:nvSpPr>
        <xdr:cNvPr id="5" name="TextBox 4">
          <a:extLst>
            <a:ext uri="{FF2B5EF4-FFF2-40B4-BE49-F238E27FC236}">
              <a16:creationId xmlns:a16="http://schemas.microsoft.com/office/drawing/2014/main" id="{00000000-0008-0000-0700-000005000000}"/>
            </a:ext>
          </a:extLst>
        </xdr:cNvPr>
        <xdr:cNvSpPr txBox="1"/>
      </xdr:nvSpPr>
      <xdr:spPr>
        <a:xfrm>
          <a:off x="7219949" y="5095875"/>
          <a:ext cx="4829175" cy="781240"/>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Losses</a:t>
          </a:r>
          <a:r>
            <a:rPr lang="en-US" sz="1100" baseline="0"/>
            <a:t>  are added to a loss component.  If later decreases in the fullfillment cashflows, losses are reversed systematically.  In this case we reverse them pro-rata over the remaining years on the contract.</a:t>
          </a:r>
        </a:p>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4"/>
  <sheetViews>
    <sheetView tabSelected="1" workbookViewId="0">
      <selection activeCell="J8" sqref="J8"/>
    </sheetView>
  </sheetViews>
  <sheetFormatPr defaultRowHeight="14.4" x14ac:dyDescent="0.3"/>
  <sheetData>
    <row r="1" spans="1:22" x14ac:dyDescent="0.3">
      <c r="A1" s="24" t="s">
        <v>98</v>
      </c>
      <c r="B1" s="25"/>
      <c r="C1" s="25"/>
      <c r="D1" s="25"/>
      <c r="E1" s="25"/>
      <c r="F1" s="25"/>
      <c r="G1" s="25"/>
      <c r="H1" s="25"/>
      <c r="I1" s="25"/>
      <c r="J1" s="25"/>
      <c r="K1" s="25"/>
      <c r="L1" s="25"/>
      <c r="M1" s="31" t="s">
        <v>108</v>
      </c>
      <c r="N1" s="25"/>
      <c r="O1" s="25"/>
      <c r="P1" s="25"/>
      <c r="Q1" s="25"/>
      <c r="R1" s="25"/>
    </row>
    <row r="2" spans="1:22" x14ac:dyDescent="0.3">
      <c r="A2" s="30" t="s">
        <v>107</v>
      </c>
      <c r="B2" s="25"/>
      <c r="C2" s="25"/>
      <c r="D2" s="25"/>
      <c r="E2" s="25"/>
      <c r="F2" s="25"/>
      <c r="G2" s="25"/>
      <c r="H2" s="25"/>
      <c r="I2" s="25"/>
      <c r="J2" s="25"/>
      <c r="K2" s="25"/>
      <c r="L2" s="25"/>
      <c r="M2" s="25"/>
      <c r="N2" s="25"/>
      <c r="O2" s="25"/>
      <c r="P2" s="25"/>
      <c r="Q2" s="25"/>
      <c r="R2" s="25"/>
    </row>
    <row r="3" spans="1:22" x14ac:dyDescent="0.3">
      <c r="A3" s="25"/>
      <c r="B3" s="25"/>
      <c r="C3" s="25"/>
      <c r="D3" s="25"/>
      <c r="E3" s="25"/>
      <c r="F3" s="25"/>
      <c r="G3" s="25"/>
      <c r="H3" s="25"/>
      <c r="I3" s="25"/>
      <c r="J3" s="25"/>
      <c r="K3" s="25"/>
      <c r="L3" s="25"/>
      <c r="M3" s="25"/>
      <c r="N3" s="25"/>
      <c r="O3" s="25"/>
      <c r="P3" s="25"/>
      <c r="Q3" s="25"/>
      <c r="R3" s="25"/>
    </row>
    <row r="4" spans="1:22" s="15" customFormat="1" x14ac:dyDescent="0.3">
      <c r="A4" s="26" t="s">
        <v>99</v>
      </c>
      <c r="B4" s="25"/>
      <c r="C4" s="25"/>
      <c r="D4" s="25"/>
      <c r="E4" s="25"/>
      <c r="F4" s="25"/>
      <c r="G4" s="25"/>
      <c r="H4" s="25"/>
      <c r="I4" s="25"/>
      <c r="J4" s="25"/>
      <c r="K4" s="25"/>
      <c r="L4" s="25"/>
      <c r="M4" s="25"/>
      <c r="N4" s="25"/>
      <c r="O4" s="25"/>
      <c r="P4" s="25"/>
      <c r="Q4" s="25"/>
      <c r="R4" s="25"/>
    </row>
    <row r="5" spans="1:22" s="15" customFormat="1" x14ac:dyDescent="0.3">
      <c r="A5" s="27" t="s">
        <v>102</v>
      </c>
      <c r="B5" s="25"/>
      <c r="C5" s="25"/>
      <c r="D5" s="25"/>
      <c r="E5" s="25"/>
      <c r="F5" s="25"/>
      <c r="G5" s="25"/>
      <c r="H5" s="25"/>
      <c r="I5" s="25"/>
      <c r="J5" s="25"/>
      <c r="K5" s="25"/>
      <c r="L5" s="25"/>
      <c r="M5" s="25"/>
      <c r="N5" s="25"/>
      <c r="O5" s="25"/>
      <c r="P5" s="25"/>
      <c r="Q5" s="25"/>
      <c r="R5" s="25"/>
    </row>
    <row r="6" spans="1:22" s="15" customFormat="1" x14ac:dyDescent="0.3">
      <c r="A6" s="24"/>
      <c r="B6" s="25"/>
      <c r="C6" s="25"/>
      <c r="D6" s="25"/>
      <c r="E6" s="25"/>
      <c r="F6" s="25"/>
      <c r="G6" s="25"/>
      <c r="H6" s="25"/>
      <c r="I6" s="25"/>
      <c r="J6" s="25"/>
      <c r="K6" s="25"/>
      <c r="L6" s="25"/>
      <c r="M6" s="25"/>
      <c r="N6" s="25"/>
      <c r="O6" s="25"/>
      <c r="P6" s="25"/>
      <c r="Q6" s="25"/>
      <c r="R6" s="25"/>
    </row>
    <row r="7" spans="1:22" s="15" customFormat="1" x14ac:dyDescent="0.3">
      <c r="A7" s="28" t="s">
        <v>100</v>
      </c>
      <c r="B7" s="25"/>
      <c r="C7" s="25"/>
      <c r="D7" s="25"/>
      <c r="E7" s="25"/>
      <c r="F7" s="25"/>
      <c r="G7" s="25"/>
      <c r="H7" s="25"/>
      <c r="I7" s="25"/>
      <c r="J7" s="25"/>
      <c r="K7" s="25"/>
      <c r="L7" s="25"/>
      <c r="M7" s="25"/>
      <c r="N7" s="25"/>
      <c r="O7" s="25"/>
      <c r="P7" s="25"/>
      <c r="Q7" s="25"/>
      <c r="R7" s="25"/>
    </row>
    <row r="8" spans="1:22" x14ac:dyDescent="0.3">
      <c r="A8" s="25"/>
      <c r="B8" s="25"/>
      <c r="C8" s="25"/>
      <c r="D8" s="25"/>
      <c r="E8" s="25"/>
      <c r="F8" s="25"/>
      <c r="G8" s="25"/>
      <c r="H8" s="25"/>
      <c r="I8" s="25"/>
      <c r="J8" s="25"/>
      <c r="K8" s="25"/>
      <c r="L8" s="25"/>
      <c r="M8" s="25"/>
      <c r="N8" s="25"/>
      <c r="O8" s="25"/>
      <c r="P8" s="25"/>
      <c r="Q8" s="25"/>
      <c r="R8" s="25"/>
    </row>
    <row r="9" spans="1:22" s="25" customFormat="1" ht="13.35" customHeight="1" x14ac:dyDescent="0.25">
      <c r="A9" s="29"/>
      <c r="B9" s="29" t="s">
        <v>116</v>
      </c>
      <c r="C9" s="29"/>
      <c r="D9" s="29"/>
      <c r="E9" s="29"/>
      <c r="F9" s="29"/>
      <c r="G9" s="29"/>
      <c r="H9" s="29"/>
      <c r="I9" s="29"/>
      <c r="J9" s="29"/>
      <c r="K9" s="29"/>
      <c r="L9" s="29"/>
      <c r="M9" s="29"/>
      <c r="N9" s="29"/>
      <c r="O9" s="29"/>
      <c r="P9" s="29"/>
      <c r="Q9" s="29"/>
      <c r="R9" s="29"/>
      <c r="S9" s="29"/>
      <c r="T9" s="29"/>
      <c r="U9" s="29"/>
      <c r="V9" s="29"/>
    </row>
    <row r="10" spans="1:22" s="25" customFormat="1" ht="13.35" customHeight="1" x14ac:dyDescent="0.25">
      <c r="A10" s="29"/>
      <c r="B10" s="29"/>
      <c r="C10" s="29"/>
      <c r="D10" s="29"/>
      <c r="E10" s="29"/>
      <c r="F10" s="29"/>
      <c r="G10" s="29"/>
      <c r="H10" s="29"/>
      <c r="I10" s="29"/>
      <c r="J10" s="29"/>
      <c r="K10" s="29"/>
      <c r="L10" s="29"/>
      <c r="M10" s="29"/>
      <c r="N10" s="29"/>
      <c r="O10" s="29"/>
      <c r="P10" s="29"/>
      <c r="Q10" s="29"/>
      <c r="R10" s="29"/>
      <c r="S10" s="29"/>
      <c r="T10" s="29"/>
      <c r="U10" s="29"/>
      <c r="V10" s="29"/>
    </row>
    <row r="11" spans="1:22" s="25" customFormat="1" ht="13.35" customHeight="1" x14ac:dyDescent="0.25">
      <c r="A11" s="29"/>
      <c r="B11" s="29" t="s">
        <v>117</v>
      </c>
      <c r="C11" s="29"/>
      <c r="D11" s="29"/>
      <c r="E11" s="29"/>
      <c r="F11" s="29"/>
      <c r="G11" s="29"/>
      <c r="H11" s="29"/>
      <c r="I11" s="29"/>
      <c r="J11" s="29"/>
      <c r="K11" s="29"/>
      <c r="L11" s="29"/>
      <c r="M11" s="29"/>
      <c r="N11" s="29"/>
      <c r="O11" s="29"/>
      <c r="P11" s="29"/>
      <c r="Q11" s="29"/>
      <c r="R11" s="29"/>
      <c r="S11" s="29"/>
      <c r="T11" s="29"/>
      <c r="U11" s="29"/>
      <c r="V11" s="29"/>
    </row>
    <row r="12" spans="1:22" s="25" customFormat="1" ht="13.35" customHeight="1" x14ac:dyDescent="0.25">
      <c r="A12" s="29"/>
      <c r="B12" s="29" t="s">
        <v>118</v>
      </c>
      <c r="C12" s="29"/>
      <c r="D12" s="29"/>
      <c r="E12" s="29"/>
      <c r="F12" s="29"/>
      <c r="G12" s="29"/>
      <c r="H12" s="29"/>
      <c r="I12" s="29"/>
      <c r="J12" s="29"/>
      <c r="K12" s="29"/>
      <c r="L12" s="29"/>
      <c r="M12" s="29"/>
      <c r="N12" s="29"/>
      <c r="O12" s="29"/>
      <c r="P12" s="29"/>
      <c r="Q12" s="29"/>
      <c r="R12" s="29"/>
      <c r="S12" s="29"/>
      <c r="T12" s="29"/>
      <c r="U12" s="29"/>
      <c r="V12" s="29"/>
    </row>
    <row r="13" spans="1:22" s="29" customFormat="1" ht="13.35" customHeight="1" x14ac:dyDescent="0.25">
      <c r="B13" s="29" t="s">
        <v>119</v>
      </c>
    </row>
    <row r="14" spans="1:22" x14ac:dyDescent="0.3">
      <c r="A14" s="25"/>
      <c r="B14" s="25"/>
      <c r="C14" s="25"/>
      <c r="D14" s="25"/>
      <c r="E14" s="25"/>
      <c r="F14" s="25"/>
      <c r="G14" s="25"/>
      <c r="H14" s="25"/>
      <c r="I14" s="25"/>
      <c r="J14" s="25"/>
      <c r="K14" s="25"/>
      <c r="L14" s="25"/>
      <c r="M14" s="25"/>
      <c r="N14" s="25"/>
      <c r="O14" s="25"/>
      <c r="P14" s="25"/>
      <c r="Q14" s="25"/>
      <c r="R14" s="25"/>
    </row>
    <row r="15" spans="1:22" x14ac:dyDescent="0.3">
      <c r="A15" s="29"/>
      <c r="B15" s="29" t="s">
        <v>105</v>
      </c>
      <c r="C15" s="29"/>
      <c r="D15" s="29"/>
      <c r="E15" s="29"/>
      <c r="F15" s="29"/>
      <c r="G15" s="29"/>
      <c r="H15" s="29"/>
      <c r="I15" s="29"/>
      <c r="J15" s="29"/>
      <c r="K15" s="29"/>
      <c r="L15" s="29"/>
      <c r="M15" s="29"/>
      <c r="N15" s="29"/>
      <c r="O15" s="29"/>
      <c r="P15" s="29"/>
      <c r="Q15" s="29"/>
      <c r="R15" s="29"/>
    </row>
    <row r="16" spans="1:22" x14ac:dyDescent="0.3">
      <c r="A16" s="29"/>
      <c r="B16" s="29" t="s">
        <v>101</v>
      </c>
      <c r="C16" s="29"/>
      <c r="D16" s="29"/>
      <c r="E16" s="29"/>
      <c r="F16" s="29"/>
      <c r="G16" s="29"/>
      <c r="H16" s="29"/>
      <c r="I16" s="29"/>
      <c r="J16" s="29"/>
      <c r="K16" s="29"/>
      <c r="L16" s="29"/>
      <c r="M16" s="29"/>
      <c r="N16" s="29"/>
      <c r="O16" s="29"/>
      <c r="P16" s="29"/>
      <c r="Q16" s="29"/>
      <c r="R16" s="29"/>
    </row>
    <row r="17" spans="1:18" x14ac:dyDescent="0.3">
      <c r="A17" s="29"/>
      <c r="B17" s="29" t="s">
        <v>106</v>
      </c>
      <c r="C17" s="29"/>
      <c r="D17" s="29"/>
      <c r="E17" s="29"/>
      <c r="F17" s="29"/>
      <c r="G17" s="29"/>
      <c r="H17" s="29"/>
      <c r="I17" s="29"/>
      <c r="J17" s="29"/>
      <c r="K17" s="29"/>
      <c r="L17" s="29"/>
      <c r="M17" s="29"/>
      <c r="N17" s="29"/>
      <c r="O17" s="29"/>
      <c r="P17" s="29"/>
      <c r="Q17" s="29"/>
      <c r="R17" s="29"/>
    </row>
    <row r="18" spans="1:18" x14ac:dyDescent="0.3">
      <c r="A18" s="29"/>
      <c r="B18" s="29"/>
      <c r="C18" s="29"/>
      <c r="D18" s="29"/>
      <c r="E18" s="29"/>
      <c r="F18" s="29"/>
      <c r="G18" s="29"/>
      <c r="H18" s="29"/>
      <c r="I18" s="29"/>
      <c r="J18" s="29"/>
      <c r="K18" s="29"/>
      <c r="L18" s="29"/>
      <c r="M18" s="29"/>
      <c r="N18" s="29"/>
      <c r="O18" s="29"/>
      <c r="P18" s="29"/>
      <c r="Q18" s="29"/>
      <c r="R18" s="29"/>
    </row>
    <row r="19" spans="1:18" x14ac:dyDescent="0.3">
      <c r="A19" s="22"/>
      <c r="B19" s="22"/>
      <c r="C19" s="22"/>
      <c r="D19" s="22"/>
      <c r="E19" s="22"/>
      <c r="F19" s="22"/>
      <c r="G19" s="22"/>
      <c r="H19" s="22"/>
      <c r="I19" s="22"/>
      <c r="J19" s="22"/>
      <c r="K19" s="22"/>
      <c r="L19" s="22"/>
      <c r="M19" s="22"/>
      <c r="N19" s="22"/>
      <c r="O19" s="22"/>
      <c r="P19" s="22"/>
      <c r="Q19" s="22"/>
      <c r="R19" s="22"/>
    </row>
    <row r="20" spans="1:18" x14ac:dyDescent="0.3">
      <c r="A20" s="22"/>
      <c r="B20" s="22"/>
      <c r="C20" s="22"/>
      <c r="D20" s="22"/>
      <c r="E20" s="22"/>
      <c r="F20" s="22"/>
      <c r="G20" s="22"/>
      <c r="H20" s="22"/>
      <c r="I20" s="22"/>
      <c r="J20" s="22"/>
      <c r="K20" s="22"/>
      <c r="L20" s="22"/>
      <c r="M20" s="22"/>
      <c r="N20" s="22"/>
      <c r="O20" s="22"/>
      <c r="P20" s="22"/>
      <c r="Q20" s="22"/>
      <c r="R20" s="22"/>
    </row>
    <row r="21" spans="1:18" x14ac:dyDescent="0.3">
      <c r="A21" s="22"/>
      <c r="B21" s="22"/>
      <c r="C21" s="22"/>
      <c r="D21" s="22"/>
      <c r="E21" s="22"/>
      <c r="F21" s="22"/>
      <c r="G21" s="22"/>
      <c r="H21" s="22"/>
      <c r="I21" s="22"/>
      <c r="J21" s="22"/>
      <c r="K21" s="22"/>
      <c r="L21" s="22"/>
      <c r="M21" s="22"/>
      <c r="N21" s="22"/>
      <c r="O21" s="22"/>
      <c r="P21" s="22"/>
      <c r="Q21" s="22"/>
      <c r="R21" s="22"/>
    </row>
    <row r="22" spans="1:18" x14ac:dyDescent="0.3">
      <c r="A22" s="22"/>
      <c r="B22" s="22"/>
      <c r="C22" s="22"/>
      <c r="D22" s="22"/>
      <c r="E22" s="22"/>
      <c r="F22" s="22"/>
      <c r="G22" s="22"/>
      <c r="H22" s="22"/>
      <c r="I22" s="22"/>
      <c r="J22" s="22"/>
      <c r="K22" s="22"/>
      <c r="L22" s="22"/>
      <c r="M22" s="22"/>
      <c r="N22" s="22"/>
      <c r="O22" s="22"/>
      <c r="P22" s="22"/>
      <c r="Q22" s="22"/>
      <c r="R22" s="22"/>
    </row>
    <row r="23" spans="1:18" x14ac:dyDescent="0.3">
      <c r="A23" s="22"/>
      <c r="B23" s="22"/>
      <c r="C23" s="22"/>
      <c r="D23" s="22"/>
      <c r="E23" s="22"/>
      <c r="F23" s="22"/>
      <c r="G23" s="22"/>
      <c r="H23" s="22"/>
      <c r="I23" s="22"/>
      <c r="J23" s="22"/>
      <c r="K23" s="22"/>
      <c r="L23" s="22"/>
      <c r="M23" s="22"/>
      <c r="N23" s="22"/>
      <c r="O23" s="22"/>
      <c r="P23" s="22"/>
      <c r="Q23" s="22"/>
      <c r="R23" s="22"/>
    </row>
    <row r="24" spans="1:18" x14ac:dyDescent="0.3">
      <c r="A24" s="22"/>
      <c r="B24" s="22"/>
      <c r="C24" s="22"/>
      <c r="D24" s="22"/>
      <c r="E24" s="22"/>
      <c r="F24" s="22"/>
      <c r="G24" s="22"/>
      <c r="H24" s="22"/>
      <c r="I24" s="22"/>
      <c r="J24" s="22"/>
      <c r="K24" s="22"/>
      <c r="L24" s="22"/>
      <c r="M24" s="22"/>
      <c r="N24" s="22"/>
      <c r="O24" s="22"/>
      <c r="P24" s="22"/>
      <c r="Q24" s="22"/>
      <c r="R24" s="22"/>
    </row>
    <row r="25" spans="1:18" x14ac:dyDescent="0.3">
      <c r="A25" s="22"/>
      <c r="B25" s="22"/>
      <c r="C25" s="22"/>
      <c r="D25" s="22"/>
      <c r="E25" s="22"/>
      <c r="F25" s="22"/>
      <c r="G25" s="22"/>
      <c r="H25" s="22"/>
      <c r="I25" s="22"/>
      <c r="J25" s="22"/>
      <c r="K25" s="22"/>
      <c r="L25" s="22"/>
      <c r="M25" s="22"/>
      <c r="N25" s="22"/>
      <c r="O25" s="22"/>
      <c r="P25" s="22"/>
      <c r="Q25" s="22"/>
      <c r="R25" s="22"/>
    </row>
    <row r="26" spans="1:18" x14ac:dyDescent="0.3">
      <c r="A26" s="22"/>
      <c r="B26" s="22"/>
      <c r="C26" s="22"/>
      <c r="D26" s="22"/>
      <c r="E26" s="22"/>
      <c r="F26" s="22"/>
      <c r="G26" s="22"/>
      <c r="H26" s="22"/>
      <c r="I26" s="22"/>
      <c r="J26" s="22"/>
      <c r="K26" s="22"/>
      <c r="L26" s="22"/>
      <c r="M26" s="22"/>
      <c r="N26" s="22"/>
      <c r="O26" s="22"/>
      <c r="P26" s="22"/>
      <c r="Q26" s="22"/>
      <c r="R26" s="22"/>
    </row>
    <row r="27" spans="1:18" x14ac:dyDescent="0.3">
      <c r="A27" s="22"/>
      <c r="B27" s="22"/>
      <c r="C27" s="22"/>
      <c r="D27" s="22"/>
      <c r="E27" s="22"/>
      <c r="F27" s="22"/>
      <c r="G27" s="22"/>
      <c r="H27" s="22"/>
      <c r="I27" s="22"/>
      <c r="J27" s="22"/>
      <c r="K27" s="22"/>
      <c r="L27" s="22"/>
      <c r="M27" s="22"/>
      <c r="N27" s="22"/>
      <c r="O27" s="22"/>
      <c r="P27" s="22"/>
      <c r="Q27" s="22"/>
      <c r="R27" s="22"/>
    </row>
    <row r="28" spans="1:18" x14ac:dyDescent="0.3">
      <c r="A28" s="22"/>
      <c r="B28" s="22"/>
      <c r="C28" s="22"/>
      <c r="D28" s="22"/>
      <c r="E28" s="22"/>
      <c r="F28" s="22"/>
      <c r="G28" s="22"/>
      <c r="H28" s="22"/>
      <c r="I28" s="22"/>
      <c r="J28" s="22"/>
      <c r="K28" s="22"/>
      <c r="L28" s="22"/>
      <c r="M28" s="22"/>
      <c r="N28" s="22"/>
      <c r="O28" s="22"/>
      <c r="P28" s="22"/>
      <c r="Q28" s="22"/>
      <c r="R28" s="22"/>
    </row>
    <row r="29" spans="1:18" x14ac:dyDescent="0.3">
      <c r="A29" s="22"/>
      <c r="B29" s="22"/>
      <c r="C29" s="22"/>
      <c r="D29" s="22"/>
      <c r="E29" s="22"/>
      <c r="F29" s="22"/>
      <c r="G29" s="22"/>
      <c r="H29" s="22"/>
      <c r="I29" s="22"/>
      <c r="J29" s="22"/>
      <c r="K29" s="22"/>
      <c r="L29" s="22"/>
      <c r="M29" s="22"/>
      <c r="N29" s="22"/>
      <c r="O29" s="22"/>
      <c r="P29" s="22"/>
      <c r="Q29" s="22"/>
      <c r="R29" s="22"/>
    </row>
    <row r="30" spans="1:18" x14ac:dyDescent="0.3">
      <c r="A30" s="22"/>
      <c r="B30" s="22"/>
      <c r="C30" s="22"/>
      <c r="D30" s="22"/>
      <c r="E30" s="22"/>
      <c r="F30" s="22"/>
      <c r="G30" s="22"/>
      <c r="H30" s="22"/>
      <c r="I30" s="22"/>
      <c r="J30" s="22"/>
      <c r="K30" s="22"/>
      <c r="L30" s="22"/>
      <c r="M30" s="22"/>
      <c r="N30" s="22"/>
      <c r="O30" s="22"/>
      <c r="P30" s="22"/>
      <c r="Q30" s="22"/>
      <c r="R30" s="22"/>
    </row>
    <row r="31" spans="1:18" x14ac:dyDescent="0.3">
      <c r="A31" s="22"/>
      <c r="B31" s="22"/>
      <c r="C31" s="22"/>
      <c r="D31" s="22"/>
      <c r="E31" s="22"/>
      <c r="F31" s="22"/>
      <c r="G31" s="22"/>
      <c r="H31" s="22"/>
      <c r="I31" s="22"/>
      <c r="J31" s="22"/>
      <c r="K31" s="22"/>
      <c r="L31" s="22"/>
      <c r="M31" s="22"/>
      <c r="N31" s="22"/>
      <c r="O31" s="22"/>
      <c r="P31" s="22"/>
      <c r="Q31" s="22"/>
      <c r="R31" s="22"/>
    </row>
    <row r="32" spans="1:18" x14ac:dyDescent="0.3">
      <c r="A32" s="22"/>
      <c r="B32" s="22"/>
      <c r="C32" s="22"/>
      <c r="D32" s="22"/>
      <c r="E32" s="22"/>
      <c r="F32" s="22"/>
      <c r="G32" s="22"/>
      <c r="H32" s="22"/>
      <c r="I32" s="22"/>
      <c r="J32" s="22"/>
      <c r="K32" s="22"/>
      <c r="L32" s="22"/>
      <c r="M32" s="22"/>
      <c r="N32" s="22"/>
      <c r="O32" s="22"/>
      <c r="P32" s="22"/>
      <c r="Q32" s="22"/>
      <c r="R32" s="22"/>
    </row>
    <row r="33" spans="1:18" x14ac:dyDescent="0.3">
      <c r="A33" s="22"/>
      <c r="B33" s="22"/>
      <c r="C33" s="22"/>
      <c r="D33" s="22"/>
      <c r="E33" s="22"/>
      <c r="F33" s="22"/>
      <c r="G33" s="22"/>
      <c r="H33" s="22"/>
      <c r="I33" s="22"/>
      <c r="J33" s="22"/>
      <c r="K33" s="22"/>
      <c r="L33" s="22"/>
      <c r="M33" s="22"/>
      <c r="N33" s="22"/>
      <c r="O33" s="22"/>
      <c r="P33" s="22"/>
      <c r="Q33" s="22"/>
      <c r="R33" s="22"/>
    </row>
    <row r="34" spans="1:18" x14ac:dyDescent="0.3">
      <c r="A34" s="22"/>
      <c r="B34" s="22"/>
      <c r="C34" s="22"/>
      <c r="D34" s="22"/>
      <c r="E34" s="22"/>
      <c r="F34" s="22"/>
      <c r="G34" s="22"/>
      <c r="H34" s="22"/>
      <c r="I34" s="22"/>
      <c r="J34" s="22"/>
      <c r="K34" s="22"/>
      <c r="L34" s="22"/>
      <c r="M34" s="22"/>
      <c r="N34" s="22"/>
      <c r="O34" s="22"/>
      <c r="P34" s="22"/>
      <c r="Q34" s="22"/>
      <c r="R34" s="22"/>
    </row>
    <row r="35" spans="1:18" x14ac:dyDescent="0.3">
      <c r="A35" s="22"/>
      <c r="B35" s="22"/>
      <c r="C35" s="22"/>
      <c r="D35" s="22"/>
      <c r="E35" s="22"/>
      <c r="F35" s="22"/>
      <c r="G35" s="22"/>
      <c r="H35" s="22"/>
      <c r="I35" s="22"/>
      <c r="J35" s="22"/>
      <c r="K35" s="22"/>
      <c r="L35" s="22"/>
      <c r="M35" s="22"/>
      <c r="N35" s="22"/>
      <c r="O35" s="22"/>
      <c r="P35" s="22"/>
      <c r="Q35" s="22"/>
      <c r="R35" s="22"/>
    </row>
    <row r="36" spans="1:18" x14ac:dyDescent="0.3">
      <c r="A36" s="22"/>
      <c r="B36" s="22"/>
      <c r="C36" s="22"/>
      <c r="D36" s="22"/>
      <c r="E36" s="22"/>
      <c r="F36" s="22"/>
      <c r="G36" s="22"/>
      <c r="H36" s="22"/>
      <c r="I36" s="22"/>
      <c r="J36" s="22"/>
      <c r="K36" s="22"/>
      <c r="L36" s="22"/>
      <c r="M36" s="22"/>
      <c r="N36" s="22"/>
      <c r="O36" s="22"/>
      <c r="P36" s="22"/>
      <c r="Q36" s="22"/>
      <c r="R36" s="22"/>
    </row>
    <row r="37" spans="1:18" x14ac:dyDescent="0.3">
      <c r="A37" s="22"/>
      <c r="B37" s="22"/>
      <c r="C37" s="22"/>
      <c r="D37" s="22"/>
      <c r="E37" s="22"/>
      <c r="F37" s="22"/>
      <c r="G37" s="22"/>
      <c r="H37" s="22"/>
      <c r="I37" s="22"/>
      <c r="J37" s="22"/>
      <c r="K37" s="22"/>
      <c r="L37" s="22"/>
      <c r="M37" s="22"/>
      <c r="N37" s="22"/>
      <c r="O37" s="22"/>
      <c r="P37" s="22"/>
      <c r="Q37" s="22"/>
      <c r="R37" s="22"/>
    </row>
    <row r="38" spans="1:18" x14ac:dyDescent="0.3">
      <c r="A38" s="22"/>
      <c r="B38" s="22"/>
      <c r="C38" s="22"/>
      <c r="D38" s="22"/>
      <c r="E38" s="22"/>
      <c r="F38" s="22"/>
      <c r="G38" s="22"/>
      <c r="H38" s="22"/>
      <c r="I38" s="22"/>
      <c r="J38" s="22"/>
      <c r="K38" s="22"/>
      <c r="L38" s="22"/>
      <c r="M38" s="22"/>
      <c r="N38" s="22"/>
      <c r="O38" s="22"/>
      <c r="P38" s="22"/>
      <c r="Q38" s="22"/>
      <c r="R38" s="22"/>
    </row>
    <row r="39" spans="1:18" x14ac:dyDescent="0.3">
      <c r="A39" s="22"/>
      <c r="B39" s="22"/>
      <c r="C39" s="22"/>
      <c r="D39" s="22"/>
      <c r="E39" s="22"/>
      <c r="F39" s="22"/>
      <c r="G39" s="22"/>
      <c r="H39" s="22"/>
      <c r="I39" s="22"/>
      <c r="J39" s="22"/>
      <c r="K39" s="22"/>
      <c r="L39" s="22"/>
      <c r="M39" s="22"/>
      <c r="N39" s="22"/>
      <c r="O39" s="22"/>
      <c r="P39" s="22"/>
      <c r="Q39" s="22"/>
      <c r="R39" s="22"/>
    </row>
    <row r="40" spans="1:18" x14ac:dyDescent="0.3">
      <c r="A40" s="22"/>
      <c r="B40" s="22"/>
      <c r="C40" s="22"/>
      <c r="D40" s="22"/>
      <c r="E40" s="22"/>
      <c r="F40" s="22"/>
      <c r="G40" s="22"/>
      <c r="H40" s="22"/>
      <c r="I40" s="22"/>
      <c r="J40" s="22"/>
      <c r="K40" s="22"/>
      <c r="L40" s="22"/>
      <c r="M40" s="22"/>
      <c r="N40" s="22"/>
      <c r="O40" s="22"/>
      <c r="P40" s="22"/>
      <c r="Q40" s="22"/>
      <c r="R40" s="22"/>
    </row>
    <row r="41" spans="1:18" x14ac:dyDescent="0.3">
      <c r="A41" s="22"/>
      <c r="B41" s="22"/>
      <c r="C41" s="22"/>
      <c r="D41" s="22"/>
      <c r="E41" s="22"/>
      <c r="F41" s="22"/>
      <c r="G41" s="22"/>
      <c r="H41" s="22"/>
      <c r="I41" s="22"/>
      <c r="J41" s="22"/>
      <c r="K41" s="22"/>
      <c r="L41" s="22"/>
      <c r="M41" s="22"/>
      <c r="N41" s="22"/>
      <c r="O41" s="22"/>
      <c r="P41" s="22"/>
      <c r="Q41" s="22"/>
      <c r="R41" s="22"/>
    </row>
    <row r="42" spans="1:18" x14ac:dyDescent="0.3">
      <c r="A42" s="22"/>
      <c r="B42" s="22"/>
      <c r="C42" s="22"/>
      <c r="D42" s="22"/>
      <c r="E42" s="22"/>
      <c r="F42" s="22"/>
      <c r="G42" s="22"/>
      <c r="H42" s="22"/>
      <c r="I42" s="22"/>
      <c r="J42" s="22"/>
      <c r="K42" s="22"/>
      <c r="L42" s="22"/>
      <c r="M42" s="22"/>
      <c r="N42" s="22"/>
      <c r="O42" s="22"/>
      <c r="P42" s="22"/>
      <c r="Q42" s="22"/>
      <c r="R42" s="22"/>
    </row>
    <row r="43" spans="1:18" x14ac:dyDescent="0.3">
      <c r="A43" s="22"/>
      <c r="B43" s="22"/>
      <c r="C43" s="22"/>
      <c r="D43" s="22"/>
      <c r="E43" s="22"/>
      <c r="F43" s="22"/>
      <c r="G43" s="22"/>
      <c r="H43" s="22"/>
      <c r="I43" s="22"/>
      <c r="J43" s="22"/>
      <c r="K43" s="22"/>
      <c r="L43" s="22"/>
      <c r="M43" s="22"/>
      <c r="N43" s="22"/>
      <c r="O43" s="22"/>
      <c r="P43" s="22"/>
      <c r="Q43" s="22"/>
      <c r="R43" s="22"/>
    </row>
    <row r="44" spans="1:18" x14ac:dyDescent="0.3">
      <c r="A44" s="22"/>
      <c r="B44" s="22"/>
      <c r="C44" s="22"/>
      <c r="D44" s="22"/>
      <c r="E44" s="22"/>
      <c r="F44" s="22"/>
      <c r="G44" s="22"/>
      <c r="H44" s="22"/>
      <c r="I44" s="22"/>
      <c r="J44" s="22"/>
      <c r="K44" s="22"/>
      <c r="L44" s="22"/>
      <c r="M44" s="22"/>
      <c r="N44" s="22"/>
      <c r="O44" s="22"/>
      <c r="P44" s="22"/>
      <c r="Q44" s="22"/>
      <c r="R44" s="22"/>
    </row>
    <row r="45" spans="1:18" x14ac:dyDescent="0.3">
      <c r="A45" s="22"/>
      <c r="B45" s="22"/>
      <c r="C45" s="22"/>
      <c r="D45" s="22"/>
      <c r="E45" s="22"/>
      <c r="F45" s="22"/>
      <c r="G45" s="22"/>
      <c r="H45" s="22"/>
      <c r="I45" s="22"/>
      <c r="J45" s="22"/>
      <c r="K45" s="22"/>
      <c r="L45" s="22"/>
      <c r="M45" s="22"/>
      <c r="N45" s="22"/>
      <c r="O45" s="22"/>
      <c r="P45" s="22"/>
      <c r="Q45" s="22"/>
      <c r="R45" s="22"/>
    </row>
    <row r="46" spans="1:18" x14ac:dyDescent="0.3">
      <c r="A46" s="22"/>
      <c r="B46" s="22"/>
      <c r="C46" s="22"/>
      <c r="D46" s="22"/>
      <c r="E46" s="22"/>
      <c r="F46" s="22"/>
      <c r="G46" s="22"/>
      <c r="H46" s="22"/>
      <c r="I46" s="22"/>
      <c r="J46" s="22"/>
      <c r="K46" s="22"/>
      <c r="L46" s="22"/>
      <c r="M46" s="22"/>
      <c r="N46" s="22"/>
      <c r="O46" s="22"/>
      <c r="P46" s="22"/>
      <c r="Q46" s="22"/>
      <c r="R46" s="22"/>
    </row>
    <row r="47" spans="1:18" x14ac:dyDescent="0.3">
      <c r="A47" s="22"/>
      <c r="B47" s="22"/>
      <c r="C47" s="22"/>
      <c r="D47" s="22"/>
      <c r="E47" s="22"/>
      <c r="F47" s="22"/>
      <c r="G47" s="22"/>
      <c r="H47" s="22"/>
      <c r="I47" s="22"/>
      <c r="J47" s="22"/>
      <c r="K47" s="22"/>
      <c r="L47" s="22"/>
      <c r="M47" s="22"/>
      <c r="N47" s="22"/>
      <c r="O47" s="22"/>
      <c r="P47" s="22"/>
      <c r="Q47" s="22"/>
      <c r="R47" s="22"/>
    </row>
    <row r="48" spans="1:18" x14ac:dyDescent="0.3">
      <c r="A48" s="22"/>
      <c r="B48" s="22"/>
      <c r="C48" s="22"/>
      <c r="D48" s="22"/>
      <c r="E48" s="22"/>
      <c r="F48" s="22"/>
      <c r="G48" s="22"/>
      <c r="H48" s="22"/>
      <c r="I48" s="22"/>
      <c r="J48" s="22"/>
      <c r="K48" s="22"/>
      <c r="L48" s="22"/>
      <c r="M48" s="22"/>
      <c r="N48" s="22"/>
      <c r="O48" s="22"/>
      <c r="P48" s="22"/>
      <c r="Q48" s="22"/>
      <c r="R48" s="22"/>
    </row>
    <row r="49" spans="1:18" x14ac:dyDescent="0.3">
      <c r="A49" s="22"/>
      <c r="B49" s="22"/>
      <c r="C49" s="22"/>
      <c r="D49" s="22"/>
      <c r="E49" s="22"/>
      <c r="F49" s="22"/>
      <c r="G49" s="22"/>
      <c r="H49" s="22"/>
      <c r="I49" s="22"/>
      <c r="J49" s="22"/>
      <c r="K49" s="22"/>
      <c r="L49" s="22"/>
      <c r="M49" s="22"/>
      <c r="N49" s="22"/>
      <c r="O49" s="22"/>
      <c r="P49" s="22"/>
      <c r="Q49" s="22"/>
      <c r="R49" s="22"/>
    </row>
    <row r="50" spans="1:18" x14ac:dyDescent="0.3">
      <c r="A50" s="22"/>
      <c r="B50" s="22"/>
      <c r="C50" s="22"/>
      <c r="D50" s="22"/>
      <c r="E50" s="22"/>
      <c r="F50" s="22"/>
      <c r="G50" s="22"/>
      <c r="H50" s="22"/>
      <c r="I50" s="22"/>
      <c r="J50" s="22"/>
      <c r="K50" s="22"/>
      <c r="L50" s="22"/>
      <c r="M50" s="22"/>
      <c r="N50" s="22"/>
      <c r="O50" s="22"/>
      <c r="P50" s="22"/>
      <c r="Q50" s="22"/>
      <c r="R50" s="22"/>
    </row>
    <row r="51" spans="1:18" x14ac:dyDescent="0.3">
      <c r="A51" s="22"/>
      <c r="B51" s="22"/>
      <c r="C51" s="22"/>
      <c r="D51" s="22"/>
      <c r="E51" s="22"/>
      <c r="F51" s="22"/>
      <c r="G51" s="22"/>
      <c r="H51" s="22"/>
      <c r="I51" s="22"/>
      <c r="J51" s="22"/>
      <c r="K51" s="22"/>
      <c r="L51" s="22"/>
      <c r="M51" s="22"/>
      <c r="N51" s="22"/>
      <c r="O51" s="22"/>
      <c r="P51" s="22"/>
      <c r="Q51" s="22"/>
      <c r="R51" s="22"/>
    </row>
    <row r="52" spans="1:18" x14ac:dyDescent="0.3">
      <c r="A52" s="22"/>
      <c r="B52" s="22"/>
      <c r="C52" s="22"/>
      <c r="D52" s="22"/>
      <c r="E52" s="22"/>
      <c r="F52" s="22"/>
      <c r="G52" s="22"/>
      <c r="H52" s="22"/>
      <c r="I52" s="22"/>
      <c r="J52" s="22"/>
      <c r="K52" s="22"/>
      <c r="L52" s="22"/>
      <c r="M52" s="22"/>
      <c r="N52" s="22"/>
      <c r="O52" s="22"/>
      <c r="P52" s="22"/>
      <c r="Q52" s="22"/>
      <c r="R52" s="22"/>
    </row>
    <row r="53" spans="1:18" x14ac:dyDescent="0.3">
      <c r="A53" s="22"/>
      <c r="B53" s="22"/>
      <c r="C53" s="22"/>
      <c r="D53" s="22"/>
      <c r="E53" s="22"/>
      <c r="F53" s="22"/>
      <c r="G53" s="22"/>
      <c r="H53" s="22"/>
      <c r="I53" s="22"/>
      <c r="J53" s="22"/>
      <c r="K53" s="22"/>
      <c r="L53" s="22"/>
      <c r="M53" s="22"/>
      <c r="N53" s="22"/>
      <c r="O53" s="22"/>
      <c r="P53" s="22"/>
      <c r="Q53" s="22"/>
      <c r="R53" s="22"/>
    </row>
    <row r="54" spans="1:18" x14ac:dyDescent="0.3">
      <c r="A54" s="22"/>
      <c r="B54" s="22"/>
      <c r="C54" s="22"/>
      <c r="D54" s="22"/>
      <c r="E54" s="22"/>
      <c r="F54" s="22"/>
      <c r="G54" s="22"/>
      <c r="H54" s="22"/>
      <c r="I54" s="22"/>
      <c r="J54" s="22"/>
      <c r="K54" s="22"/>
      <c r="L54" s="22"/>
      <c r="M54" s="22"/>
      <c r="N54" s="22"/>
      <c r="O54" s="22"/>
      <c r="P54" s="22"/>
      <c r="Q54" s="22"/>
      <c r="R54" s="22"/>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59"/>
  <sheetViews>
    <sheetView workbookViewId="0">
      <selection activeCell="A7" sqref="A7"/>
    </sheetView>
  </sheetViews>
  <sheetFormatPr defaultRowHeight="14.4" x14ac:dyDescent="0.3"/>
  <cols>
    <col min="2" max="2" width="12.44140625" customWidth="1"/>
    <col min="3" max="3" width="11.5546875" customWidth="1"/>
    <col min="5" max="5" width="11.109375" customWidth="1"/>
    <col min="6" max="6" width="11.44140625" customWidth="1"/>
    <col min="11" max="11" width="11.33203125" customWidth="1"/>
    <col min="12" max="12" width="11.88671875" customWidth="1"/>
    <col min="13" max="13" width="11.33203125" customWidth="1"/>
    <col min="15" max="15" width="11.6640625" customWidth="1"/>
    <col min="20" max="20" width="11.5546875" customWidth="1"/>
    <col min="21" max="21" width="11.88671875" customWidth="1"/>
    <col min="22" max="22" width="10.44140625" customWidth="1"/>
  </cols>
  <sheetData>
    <row r="1" spans="1:19" s="15" customFormat="1" x14ac:dyDescent="0.3">
      <c r="A1" s="24" t="s">
        <v>98</v>
      </c>
      <c r="M1" s="31" t="s">
        <v>108</v>
      </c>
    </row>
    <row r="2" spans="1:19" s="15" customFormat="1" x14ac:dyDescent="0.3">
      <c r="A2" s="30" t="s">
        <v>107</v>
      </c>
    </row>
    <row r="3" spans="1:19" s="15" customFormat="1" x14ac:dyDescent="0.3">
      <c r="A3" s="25"/>
    </row>
    <row r="4" spans="1:19" s="15" customFormat="1" x14ac:dyDescent="0.3">
      <c r="A4" s="26" t="s">
        <v>99</v>
      </c>
    </row>
    <row r="5" spans="1:19" s="15" customFormat="1" x14ac:dyDescent="0.3">
      <c r="A5" s="27" t="s">
        <v>102</v>
      </c>
    </row>
    <row r="6" spans="1:19" s="15" customFormat="1" x14ac:dyDescent="0.3">
      <c r="A6" s="24"/>
    </row>
    <row r="7" spans="1:19" s="15" customFormat="1" x14ac:dyDescent="0.3">
      <c r="A7" s="28" t="s">
        <v>115</v>
      </c>
    </row>
    <row r="8" spans="1:19" s="15" customFormat="1" ht="15" customHeight="1" x14ac:dyDescent="0.3">
      <c r="E8" s="32" t="s">
        <v>68</v>
      </c>
      <c r="F8" s="32"/>
      <c r="G8" s="32"/>
      <c r="H8" s="32"/>
      <c r="I8" s="32"/>
      <c r="J8" s="32"/>
      <c r="K8" s="10"/>
      <c r="L8" s="10"/>
    </row>
    <row r="9" spans="1:19" s="15" customFormat="1" ht="28.8" x14ac:dyDescent="0.3">
      <c r="C9" s="10" t="s">
        <v>69</v>
      </c>
      <c r="D9" s="10" t="s">
        <v>70</v>
      </c>
      <c r="E9" s="19" t="s">
        <v>73</v>
      </c>
      <c r="F9" s="19" t="s">
        <v>74</v>
      </c>
      <c r="G9" s="19" t="s">
        <v>71</v>
      </c>
      <c r="H9" s="16"/>
      <c r="I9" s="16" t="s">
        <v>72</v>
      </c>
      <c r="K9" s="10"/>
      <c r="L9" s="10"/>
      <c r="M9" s="10"/>
      <c r="N9" s="10"/>
      <c r="O9" s="10"/>
    </row>
    <row r="10" spans="1:19" s="15" customFormat="1" x14ac:dyDescent="0.3">
      <c r="M10" s="33" t="s">
        <v>75</v>
      </c>
      <c r="N10" s="33"/>
      <c r="O10" s="33"/>
      <c r="P10" s="33"/>
      <c r="Q10" s="33"/>
      <c r="R10" s="33"/>
      <c r="S10" s="33"/>
    </row>
    <row r="11" spans="1:19" x14ac:dyDescent="0.3">
      <c r="A11" s="18" t="s">
        <v>27</v>
      </c>
      <c r="B11" s="9">
        <v>1</v>
      </c>
      <c r="C11" s="9">
        <v>42665</v>
      </c>
      <c r="D11" s="9">
        <v>46</v>
      </c>
      <c r="E11" s="9">
        <v>909879</v>
      </c>
      <c r="F11" s="9">
        <v>72605</v>
      </c>
      <c r="G11" s="9">
        <v>20000</v>
      </c>
      <c r="H11" s="9">
        <v>0</v>
      </c>
      <c r="I11" s="9">
        <v>90121</v>
      </c>
      <c r="J11" s="9">
        <v>0</v>
      </c>
      <c r="M11" s="33"/>
      <c r="N11" s="33"/>
      <c r="O11" s="33"/>
      <c r="P11" s="33"/>
      <c r="Q11" s="33"/>
      <c r="R11" s="33"/>
      <c r="S11" s="33"/>
    </row>
    <row r="12" spans="1:19" x14ac:dyDescent="0.3">
      <c r="A12" s="9"/>
      <c r="B12" s="9">
        <v>2</v>
      </c>
      <c r="C12" s="9">
        <v>33242</v>
      </c>
      <c r="D12" s="9">
        <v>79</v>
      </c>
      <c r="E12" s="9">
        <v>924999</v>
      </c>
      <c r="F12" s="9">
        <v>65620</v>
      </c>
      <c r="G12" s="9">
        <v>19991</v>
      </c>
      <c r="H12" s="9">
        <v>0</v>
      </c>
      <c r="I12" s="9">
        <v>74574</v>
      </c>
      <c r="J12" s="9">
        <v>0</v>
      </c>
      <c r="M12" s="33"/>
      <c r="N12" s="33"/>
      <c r="O12" s="33"/>
      <c r="P12" s="33"/>
      <c r="Q12" s="33"/>
      <c r="R12" s="33"/>
      <c r="S12" s="33"/>
    </row>
    <row r="13" spans="1:19" x14ac:dyDescent="0.3">
      <c r="A13" s="9"/>
      <c r="B13" s="9">
        <v>3</v>
      </c>
      <c r="C13" s="9">
        <v>23699</v>
      </c>
      <c r="D13" s="9">
        <v>97</v>
      </c>
      <c r="E13" s="9">
        <v>960973</v>
      </c>
      <c r="F13" s="9">
        <v>65231</v>
      </c>
      <c r="G13" s="9">
        <v>20393</v>
      </c>
      <c r="H13" s="9">
        <v>0</v>
      </c>
      <c r="I13" s="9">
        <v>58667</v>
      </c>
      <c r="J13" s="9">
        <v>0</v>
      </c>
      <c r="M13" s="33"/>
      <c r="N13" s="33"/>
      <c r="O13" s="33"/>
      <c r="P13" s="33"/>
      <c r="Q13" s="33"/>
      <c r="R13" s="33"/>
      <c r="S13" s="33"/>
    </row>
    <row r="14" spans="1:19" x14ac:dyDescent="0.3">
      <c r="A14" s="9"/>
      <c r="B14" s="9">
        <v>4</v>
      </c>
      <c r="C14" s="9">
        <v>23940</v>
      </c>
      <c r="D14" s="9">
        <v>144</v>
      </c>
      <c r="E14" s="9">
        <v>1015790</v>
      </c>
      <c r="F14" s="9">
        <v>60925</v>
      </c>
      <c r="G14" s="9">
        <v>21144</v>
      </c>
      <c r="H14" s="9">
        <v>0</v>
      </c>
      <c r="I14" s="9">
        <v>41401</v>
      </c>
      <c r="J14" s="9">
        <v>0</v>
      </c>
      <c r="M14" s="33"/>
      <c r="N14" s="33"/>
      <c r="O14" s="33"/>
      <c r="P14" s="33"/>
      <c r="Q14" s="33"/>
      <c r="R14" s="33"/>
      <c r="S14" s="33"/>
    </row>
    <row r="15" spans="1:19" x14ac:dyDescent="0.3">
      <c r="A15" s="9"/>
      <c r="B15" s="9">
        <v>5</v>
      </c>
      <c r="C15" s="9">
        <v>1097490</v>
      </c>
      <c r="D15" s="9">
        <v>53942</v>
      </c>
      <c r="E15" s="9">
        <v>1024975</v>
      </c>
      <c r="F15" s="9">
        <v>56151</v>
      </c>
      <c r="G15" s="9">
        <v>20918</v>
      </c>
      <c r="H15" s="9">
        <v>0</v>
      </c>
      <c r="I15" s="9">
        <v>20918</v>
      </c>
      <c r="J15" s="9">
        <v>0</v>
      </c>
      <c r="M15" s="33"/>
      <c r="N15" s="33"/>
      <c r="O15" s="33"/>
      <c r="P15" s="33"/>
      <c r="Q15" s="33"/>
      <c r="R15" s="33"/>
      <c r="S15" s="33"/>
    </row>
    <row r="16" spans="1:19" x14ac:dyDescent="0.3">
      <c r="A16" s="9" t="s">
        <v>9</v>
      </c>
      <c r="B16" s="9" t="s">
        <v>1</v>
      </c>
      <c r="C16" s="9" t="s">
        <v>10</v>
      </c>
      <c r="D16" s="9" t="s">
        <v>10</v>
      </c>
      <c r="E16" s="9" t="s">
        <v>11</v>
      </c>
      <c r="F16" s="9" t="s">
        <v>10</v>
      </c>
      <c r="G16" s="9" t="s">
        <v>12</v>
      </c>
      <c r="H16" s="9" t="s">
        <v>13</v>
      </c>
      <c r="I16" s="9" t="s">
        <v>12</v>
      </c>
      <c r="J16" s="9" t="s">
        <v>5</v>
      </c>
    </row>
    <row r="17" spans="1:24" x14ac:dyDescent="0.3">
      <c r="A17" s="9"/>
      <c r="B17" s="9"/>
      <c r="C17" s="9">
        <v>244207</v>
      </c>
      <c r="D17" s="9">
        <v>10862</v>
      </c>
      <c r="E17" s="9"/>
      <c r="F17" s="9"/>
      <c r="G17" s="9"/>
      <c r="H17" s="9"/>
      <c r="I17" s="9"/>
      <c r="J17" s="9"/>
    </row>
    <row r="18" spans="1:24" s="15" customFormat="1" x14ac:dyDescent="0.3"/>
    <row r="19" spans="1:24" ht="15" customHeight="1" x14ac:dyDescent="0.3">
      <c r="C19" s="35" t="s">
        <v>63</v>
      </c>
      <c r="D19" s="35"/>
      <c r="E19" s="35"/>
      <c r="F19" s="35"/>
      <c r="G19" s="35"/>
      <c r="H19" s="35"/>
      <c r="O19" s="35" t="s">
        <v>64</v>
      </c>
      <c r="P19" s="35"/>
      <c r="Q19" s="35"/>
      <c r="R19" s="35"/>
      <c r="S19" s="35"/>
      <c r="T19" s="35"/>
      <c r="U19" s="35"/>
      <c r="V19" s="35"/>
    </row>
    <row r="20" spans="1:24" s="15" customFormat="1" ht="43.2" x14ac:dyDescent="0.3">
      <c r="C20" s="15" t="s">
        <v>25</v>
      </c>
      <c r="D20" s="15" t="s">
        <v>55</v>
      </c>
      <c r="F20" s="10" t="s">
        <v>56</v>
      </c>
      <c r="G20" s="10" t="s">
        <v>57</v>
      </c>
      <c r="H20" s="10" t="s">
        <v>58</v>
      </c>
      <c r="J20" s="10" t="s">
        <v>78</v>
      </c>
      <c r="K20" s="10" t="s">
        <v>59</v>
      </c>
      <c r="L20" s="10" t="s">
        <v>60</v>
      </c>
      <c r="M20" s="10" t="s">
        <v>61</v>
      </c>
      <c r="N20" s="10" t="s">
        <v>62</v>
      </c>
      <c r="O20" s="15" t="s">
        <v>55</v>
      </c>
      <c r="Q20" s="10" t="s">
        <v>56</v>
      </c>
      <c r="R20" s="10" t="s">
        <v>57</v>
      </c>
      <c r="S20" s="10" t="s">
        <v>58</v>
      </c>
      <c r="T20" s="10" t="s">
        <v>66</v>
      </c>
      <c r="U20" s="10" t="s">
        <v>65</v>
      </c>
      <c r="V20" s="10" t="s">
        <v>67</v>
      </c>
    </row>
    <row r="21" spans="1:24" x14ac:dyDescent="0.3">
      <c r="F21" s="10"/>
    </row>
    <row r="22" spans="1:24" x14ac:dyDescent="0.3">
      <c r="B22">
        <v>1</v>
      </c>
      <c r="C22">
        <v>1000000</v>
      </c>
      <c r="D22">
        <v>20000</v>
      </c>
      <c r="E22">
        <v>0</v>
      </c>
      <c r="F22">
        <v>980000</v>
      </c>
      <c r="G22">
        <v>62237</v>
      </c>
      <c r="H22">
        <v>1042237</v>
      </c>
      <c r="J22">
        <v>1.0635071</v>
      </c>
      <c r="K22">
        <v>1</v>
      </c>
      <c r="L22">
        <v>9.7460000000000005E-4</v>
      </c>
      <c r="M22">
        <v>3.9961000000000003E-2</v>
      </c>
      <c r="N22">
        <v>0.95906440000000004</v>
      </c>
      <c r="O22">
        <v>20000</v>
      </c>
      <c r="P22">
        <v>0</v>
      </c>
      <c r="Q22">
        <v>980000</v>
      </c>
      <c r="R22">
        <v>62237</v>
      </c>
      <c r="S22">
        <v>1042237</v>
      </c>
      <c r="T22">
        <v>42665</v>
      </c>
      <c r="U22">
        <v>999572</v>
      </c>
      <c r="V22">
        <v>46</v>
      </c>
    </row>
    <row r="23" spans="1:24" s="9" customFormat="1" x14ac:dyDescent="0.3">
      <c r="A23"/>
      <c r="B23">
        <v>2</v>
      </c>
      <c r="C23">
        <v>0</v>
      </c>
      <c r="D23">
        <v>20845</v>
      </c>
      <c r="E23">
        <v>0</v>
      </c>
      <c r="F23">
        <v>1021392</v>
      </c>
      <c r="G23">
        <v>76430</v>
      </c>
      <c r="H23">
        <v>1097822</v>
      </c>
      <c r="I23"/>
      <c r="J23">
        <v>1.0769915000000001</v>
      </c>
      <c r="K23">
        <v>0.95906440000000004</v>
      </c>
      <c r="L23">
        <v>1.555E-3</v>
      </c>
      <c r="M23">
        <v>2.8725299999999999E-2</v>
      </c>
      <c r="N23">
        <v>0.9287841</v>
      </c>
      <c r="O23">
        <v>19991</v>
      </c>
      <c r="P23">
        <v>0</v>
      </c>
      <c r="Q23">
        <v>979581</v>
      </c>
      <c r="R23">
        <v>73301</v>
      </c>
      <c r="S23">
        <v>1052882</v>
      </c>
      <c r="T23">
        <v>33242</v>
      </c>
      <c r="U23">
        <v>1019640</v>
      </c>
      <c r="V23">
        <v>79</v>
      </c>
      <c r="W23"/>
      <c r="X23"/>
    </row>
    <row r="24" spans="1:24" s="9" customFormat="1" x14ac:dyDescent="0.3">
      <c r="A24"/>
      <c r="B24">
        <v>3</v>
      </c>
      <c r="C24">
        <v>0</v>
      </c>
      <c r="D24">
        <v>21956</v>
      </c>
      <c r="E24">
        <v>0</v>
      </c>
      <c r="F24">
        <v>1075866</v>
      </c>
      <c r="G24">
        <v>87904</v>
      </c>
      <c r="H24">
        <v>1163769</v>
      </c>
      <c r="I24"/>
      <c r="J24">
        <v>1.0799424</v>
      </c>
      <c r="K24">
        <v>0.9287841</v>
      </c>
      <c r="L24">
        <v>1.8251000000000001E-3</v>
      </c>
      <c r="M24">
        <v>1.8539199999999999E-2</v>
      </c>
      <c r="N24">
        <v>0.90841989999999995</v>
      </c>
      <c r="O24">
        <v>20393</v>
      </c>
      <c r="P24">
        <v>0</v>
      </c>
      <c r="Q24">
        <v>999247</v>
      </c>
      <c r="R24">
        <v>81644</v>
      </c>
      <c r="S24">
        <v>1080891</v>
      </c>
      <c r="T24">
        <v>23699</v>
      </c>
      <c r="U24">
        <v>1057191</v>
      </c>
      <c r="V24">
        <v>97</v>
      </c>
      <c r="W24"/>
      <c r="X24"/>
    </row>
    <row r="25" spans="1:24" s="9" customFormat="1" x14ac:dyDescent="0.3">
      <c r="A25"/>
      <c r="B25">
        <v>4</v>
      </c>
      <c r="C25">
        <v>0</v>
      </c>
      <c r="D25">
        <v>23275</v>
      </c>
      <c r="E25">
        <v>0</v>
      </c>
      <c r="F25">
        <v>1140494</v>
      </c>
      <c r="G25">
        <v>37192</v>
      </c>
      <c r="H25">
        <v>1177686</v>
      </c>
      <c r="I25"/>
      <c r="J25">
        <v>1.0388303000000001</v>
      </c>
      <c r="K25">
        <v>0.90841989999999995</v>
      </c>
      <c r="L25">
        <v>2.2036E-3</v>
      </c>
      <c r="M25">
        <v>1.8124299999999999E-2</v>
      </c>
      <c r="N25">
        <v>0.88809199999999999</v>
      </c>
      <c r="O25">
        <v>21144</v>
      </c>
      <c r="P25">
        <v>0</v>
      </c>
      <c r="Q25">
        <v>1036047</v>
      </c>
      <c r="R25">
        <v>33786</v>
      </c>
      <c r="S25">
        <v>1069833</v>
      </c>
      <c r="T25">
        <v>23940</v>
      </c>
      <c r="U25">
        <v>1045893</v>
      </c>
      <c r="V25">
        <v>144</v>
      </c>
      <c r="W25"/>
      <c r="X25"/>
    </row>
    <row r="26" spans="1:24" x14ac:dyDescent="0.3">
      <c r="B26">
        <v>5</v>
      </c>
      <c r="C26">
        <v>0</v>
      </c>
      <c r="D26">
        <v>23554</v>
      </c>
      <c r="E26">
        <v>0</v>
      </c>
      <c r="F26">
        <v>1154132</v>
      </c>
      <c r="G26">
        <v>81652</v>
      </c>
      <c r="H26">
        <v>1235784</v>
      </c>
      <c r="J26">
        <v>1.0701835</v>
      </c>
      <c r="K26">
        <v>0.88809199999999999</v>
      </c>
      <c r="L26">
        <v>2.5206999999999999E-3</v>
      </c>
      <c r="M26">
        <v>0.8855712</v>
      </c>
      <c r="N26">
        <v>0</v>
      </c>
      <c r="O26">
        <v>20918</v>
      </c>
      <c r="P26">
        <v>0</v>
      </c>
      <c r="Q26">
        <v>1024975</v>
      </c>
      <c r="R26">
        <v>72514</v>
      </c>
      <c r="S26">
        <v>1097490</v>
      </c>
      <c r="T26">
        <v>1097490</v>
      </c>
      <c r="U26">
        <v>0</v>
      </c>
      <c r="V26">
        <v>53942</v>
      </c>
    </row>
    <row r="27" spans="1:24" s="9" customFormat="1" x14ac:dyDescent="0.3">
      <c r="A27" t="s">
        <v>0</v>
      </c>
      <c r="B27" t="s">
        <v>1</v>
      </c>
      <c r="C27" t="s">
        <v>2</v>
      </c>
      <c r="D27" t="s">
        <v>3</v>
      </c>
      <c r="E27" t="s">
        <v>4</v>
      </c>
      <c r="F27" t="s">
        <v>2</v>
      </c>
      <c r="G27" t="s">
        <v>5</v>
      </c>
      <c r="H27" t="s">
        <v>6</v>
      </c>
      <c r="I27" t="s">
        <v>5</v>
      </c>
      <c r="J27" t="s">
        <v>6</v>
      </c>
      <c r="K27" t="s">
        <v>6</v>
      </c>
      <c r="L27" t="s">
        <v>6</v>
      </c>
      <c r="M27" t="s">
        <v>6</v>
      </c>
      <c r="N27" t="s">
        <v>3</v>
      </c>
      <c r="O27" t="s">
        <v>3</v>
      </c>
      <c r="P27" t="s">
        <v>7</v>
      </c>
      <c r="Q27" t="s">
        <v>3</v>
      </c>
      <c r="R27" t="s">
        <v>5</v>
      </c>
      <c r="S27" t="s">
        <v>5</v>
      </c>
      <c r="T27" t="s">
        <v>6</v>
      </c>
      <c r="U27" t="s">
        <v>6</v>
      </c>
      <c r="V27" t="s">
        <v>6</v>
      </c>
      <c r="W27"/>
      <c r="X27"/>
    </row>
    <row r="28" spans="1:24" ht="15" customHeight="1" x14ac:dyDescent="0.3">
      <c r="C28">
        <f>SUM(C22:C26)</f>
        <v>1000000</v>
      </c>
      <c r="R28">
        <f>SUM(R22:R26)</f>
        <v>323482</v>
      </c>
      <c r="T28">
        <f>SUM(T22:T26)</f>
        <v>1221036</v>
      </c>
      <c r="V28">
        <f>SUM(V22:V26)</f>
        <v>54308</v>
      </c>
      <c r="X28">
        <f>C28+R28-T28-V28</f>
        <v>48138</v>
      </c>
    </row>
    <row r="29" spans="1:24" s="15" customFormat="1" ht="15" customHeight="1" x14ac:dyDescent="0.3"/>
    <row r="30" spans="1:24" s="15" customFormat="1" ht="15" customHeight="1" x14ac:dyDescent="0.3">
      <c r="E30" s="32" t="s">
        <v>68</v>
      </c>
      <c r="F30" s="32"/>
      <c r="G30" s="32"/>
      <c r="H30" s="32"/>
      <c r="I30" s="32"/>
      <c r="J30" s="32"/>
      <c r="K30" s="10"/>
      <c r="L30" s="10"/>
    </row>
    <row r="31" spans="1:24" ht="42.75" customHeight="1" x14ac:dyDescent="0.3">
      <c r="A31" s="18" t="s">
        <v>26</v>
      </c>
      <c r="C31" s="10" t="s">
        <v>69</v>
      </c>
      <c r="D31" s="10" t="s">
        <v>70</v>
      </c>
      <c r="E31" s="19" t="s">
        <v>73</v>
      </c>
      <c r="F31" s="19" t="s">
        <v>74</v>
      </c>
      <c r="G31" s="19" t="s">
        <v>71</v>
      </c>
      <c r="H31" s="16"/>
      <c r="I31" s="16" t="s">
        <v>72</v>
      </c>
      <c r="K31" s="10" t="s">
        <v>21</v>
      </c>
      <c r="L31" s="10" t="s">
        <v>22</v>
      </c>
      <c r="M31" s="10" t="s">
        <v>23</v>
      </c>
      <c r="N31" s="10" t="s">
        <v>25</v>
      </c>
      <c r="O31" s="10" t="s">
        <v>24</v>
      </c>
    </row>
    <row r="32" spans="1:24" x14ac:dyDescent="0.3">
      <c r="B32">
        <v>1</v>
      </c>
      <c r="C32">
        <v>40794</v>
      </c>
      <c r="D32">
        <v>46</v>
      </c>
      <c r="E32">
        <v>909520</v>
      </c>
      <c r="F32">
        <v>74881</v>
      </c>
      <c r="G32">
        <v>20000</v>
      </c>
      <c r="H32">
        <v>0</v>
      </c>
      <c r="I32">
        <v>90480</v>
      </c>
      <c r="J32">
        <v>0</v>
      </c>
      <c r="K32" s="10">
        <f>E32+F32</f>
        <v>984401</v>
      </c>
      <c r="L32">
        <f>E11+F11</f>
        <v>982484</v>
      </c>
      <c r="M32">
        <f>K32-L32</f>
        <v>1917</v>
      </c>
      <c r="N32">
        <v>1000000</v>
      </c>
      <c r="O32">
        <f>N32-K32</f>
        <v>15599</v>
      </c>
    </row>
    <row r="33" spans="1:22" x14ac:dyDescent="0.3">
      <c r="B33">
        <v>2</v>
      </c>
      <c r="C33">
        <v>31827</v>
      </c>
      <c r="D33">
        <v>80</v>
      </c>
      <c r="E33">
        <v>926565</v>
      </c>
      <c r="F33">
        <v>67461</v>
      </c>
      <c r="G33">
        <v>20029</v>
      </c>
      <c r="H33">
        <v>0</v>
      </c>
      <c r="I33">
        <v>74878</v>
      </c>
      <c r="J33">
        <v>0</v>
      </c>
      <c r="K33" s="9"/>
      <c r="L33" s="9"/>
      <c r="M33" s="9"/>
    </row>
    <row r="34" spans="1:22" x14ac:dyDescent="0.3">
      <c r="B34">
        <v>3</v>
      </c>
      <c r="C34">
        <v>22771</v>
      </c>
      <c r="D34">
        <v>99</v>
      </c>
      <c r="E34">
        <v>964133</v>
      </c>
      <c r="F34">
        <v>67071</v>
      </c>
      <c r="G34">
        <v>20461</v>
      </c>
      <c r="H34">
        <v>0</v>
      </c>
      <c r="I34">
        <v>58937</v>
      </c>
      <c r="J34">
        <v>0</v>
      </c>
      <c r="K34" s="9"/>
      <c r="L34" s="9"/>
      <c r="M34" s="9"/>
    </row>
    <row r="35" spans="1:22" x14ac:dyDescent="0.3">
      <c r="B35">
        <v>4</v>
      </c>
      <c r="C35">
        <v>22843</v>
      </c>
      <c r="D35">
        <v>146</v>
      </c>
      <c r="E35">
        <v>1020056</v>
      </c>
      <c r="F35">
        <v>62563</v>
      </c>
      <c r="G35">
        <v>21233</v>
      </c>
      <c r="H35">
        <v>0</v>
      </c>
      <c r="I35">
        <v>41603</v>
      </c>
      <c r="J35">
        <v>0</v>
      </c>
      <c r="K35" s="9"/>
      <c r="L35" s="9"/>
      <c r="M35" s="9"/>
    </row>
    <row r="36" spans="1:22" x14ac:dyDescent="0.3">
      <c r="B36">
        <v>5</v>
      </c>
      <c r="C36">
        <v>1103396</v>
      </c>
      <c r="D36">
        <v>55494</v>
      </c>
      <c r="E36">
        <v>1030708</v>
      </c>
      <c r="F36">
        <v>57819</v>
      </c>
      <c r="G36">
        <v>21035</v>
      </c>
      <c r="H36">
        <v>0</v>
      </c>
      <c r="I36">
        <v>21035</v>
      </c>
      <c r="J36">
        <v>0</v>
      </c>
      <c r="K36" s="9"/>
      <c r="L36" s="9"/>
      <c r="M36" s="9"/>
    </row>
    <row r="37" spans="1:22" x14ac:dyDescent="0.3">
      <c r="A37" t="s">
        <v>9</v>
      </c>
      <c r="B37" t="s">
        <v>1</v>
      </c>
      <c r="C37" t="s">
        <v>10</v>
      </c>
      <c r="D37" t="s">
        <v>10</v>
      </c>
      <c r="E37" t="s">
        <v>11</v>
      </c>
      <c r="F37" t="s">
        <v>10</v>
      </c>
      <c r="G37" t="s">
        <v>12</v>
      </c>
      <c r="H37" t="s">
        <v>13</v>
      </c>
      <c r="I37" t="s">
        <v>12</v>
      </c>
      <c r="J37" t="s">
        <v>5</v>
      </c>
    </row>
    <row r="38" spans="1:22" x14ac:dyDescent="0.3">
      <c r="C38">
        <v>244326</v>
      </c>
      <c r="D38">
        <v>11173</v>
      </c>
    </row>
    <row r="39" spans="1:22" x14ac:dyDescent="0.3">
      <c r="A39" t="s">
        <v>8</v>
      </c>
    </row>
    <row r="40" spans="1:22" s="15" customFormat="1" x14ac:dyDescent="0.3">
      <c r="C40" s="35" t="s">
        <v>63</v>
      </c>
      <c r="D40" s="35"/>
      <c r="E40" s="35"/>
      <c r="F40" s="35"/>
      <c r="G40" s="35"/>
      <c r="H40" s="35"/>
      <c r="O40" s="35" t="s">
        <v>64</v>
      </c>
      <c r="P40" s="35"/>
      <c r="Q40" s="35"/>
      <c r="R40" s="35"/>
      <c r="S40" s="35"/>
      <c r="T40" s="35"/>
      <c r="U40" s="35"/>
      <c r="V40" s="35"/>
    </row>
    <row r="41" spans="1:22" ht="43.2" x14ac:dyDescent="0.3">
      <c r="A41" s="15"/>
      <c r="B41" s="15"/>
      <c r="C41" s="15" t="s">
        <v>25</v>
      </c>
      <c r="D41" s="15" t="s">
        <v>55</v>
      </c>
      <c r="E41" s="15"/>
      <c r="F41" s="10" t="s">
        <v>56</v>
      </c>
      <c r="G41" s="10" t="s">
        <v>57</v>
      </c>
      <c r="H41" s="10" t="s">
        <v>58</v>
      </c>
      <c r="I41" s="15"/>
      <c r="J41" s="10" t="s">
        <v>78</v>
      </c>
      <c r="K41" s="10" t="s">
        <v>59</v>
      </c>
      <c r="L41" s="10" t="s">
        <v>60</v>
      </c>
      <c r="M41" s="10" t="s">
        <v>61</v>
      </c>
      <c r="N41" s="10" t="s">
        <v>62</v>
      </c>
      <c r="O41" s="15" t="s">
        <v>55</v>
      </c>
      <c r="P41" s="15"/>
      <c r="Q41" s="10" t="s">
        <v>56</v>
      </c>
      <c r="R41" s="10" t="s">
        <v>57</v>
      </c>
      <c r="S41" s="10" t="s">
        <v>58</v>
      </c>
      <c r="T41" s="10" t="s">
        <v>66</v>
      </c>
      <c r="U41" s="10" t="s">
        <v>65</v>
      </c>
      <c r="V41" s="10" t="s">
        <v>67</v>
      </c>
    </row>
    <row r="43" spans="1:22" x14ac:dyDescent="0.3">
      <c r="B43">
        <v>1</v>
      </c>
      <c r="C43">
        <v>1000000</v>
      </c>
      <c r="D43">
        <v>20000</v>
      </c>
      <c r="E43">
        <v>0</v>
      </c>
      <c r="F43">
        <v>980000</v>
      </c>
      <c r="G43">
        <v>62237</v>
      </c>
      <c r="H43">
        <v>1042237</v>
      </c>
      <c r="J43" s="15">
        <v>1.0635071</v>
      </c>
      <c r="K43">
        <v>1</v>
      </c>
      <c r="L43">
        <v>9.7460000000000005E-4</v>
      </c>
      <c r="M43">
        <v>3.7612800000000002E-2</v>
      </c>
      <c r="N43">
        <v>0.96141270000000001</v>
      </c>
      <c r="O43">
        <v>20000</v>
      </c>
      <c r="P43">
        <v>0</v>
      </c>
      <c r="Q43">
        <v>980000</v>
      </c>
      <c r="R43">
        <v>62237</v>
      </c>
      <c r="S43">
        <v>1042237</v>
      </c>
      <c r="T43">
        <v>40794</v>
      </c>
      <c r="U43">
        <v>1001443</v>
      </c>
      <c r="V43">
        <v>46</v>
      </c>
    </row>
    <row r="44" spans="1:22" x14ac:dyDescent="0.3">
      <c r="B44">
        <v>2</v>
      </c>
      <c r="C44">
        <v>0</v>
      </c>
      <c r="D44">
        <v>20845</v>
      </c>
      <c r="E44">
        <v>0</v>
      </c>
      <c r="F44">
        <v>1021392</v>
      </c>
      <c r="G44">
        <v>76430</v>
      </c>
      <c r="H44">
        <v>1097822</v>
      </c>
      <c r="J44" s="15">
        <v>1.0769915000000001</v>
      </c>
      <c r="K44">
        <v>0.96141270000000001</v>
      </c>
      <c r="L44">
        <v>1.5589E-3</v>
      </c>
      <c r="M44">
        <v>2.6911899999999999E-2</v>
      </c>
      <c r="N44">
        <v>0.93294189999999999</v>
      </c>
      <c r="O44">
        <v>20029</v>
      </c>
      <c r="P44">
        <v>0</v>
      </c>
      <c r="Q44">
        <v>981414</v>
      </c>
      <c r="R44">
        <v>73484</v>
      </c>
      <c r="S44">
        <v>1054898</v>
      </c>
      <c r="T44">
        <v>31827</v>
      </c>
      <c r="U44">
        <v>1023070</v>
      </c>
      <c r="V44">
        <v>80</v>
      </c>
    </row>
    <row r="45" spans="1:22" x14ac:dyDescent="0.3">
      <c r="B45">
        <v>3</v>
      </c>
      <c r="C45">
        <v>0</v>
      </c>
      <c r="D45">
        <v>21956</v>
      </c>
      <c r="E45">
        <v>0</v>
      </c>
      <c r="F45">
        <v>1075866</v>
      </c>
      <c r="G45">
        <v>87904</v>
      </c>
      <c r="H45">
        <v>1163769</v>
      </c>
      <c r="J45" s="15">
        <v>1.0799424</v>
      </c>
      <c r="K45">
        <v>0.93294189999999999</v>
      </c>
      <c r="L45">
        <v>1.8332000000000001E-3</v>
      </c>
      <c r="M45">
        <v>1.7204199999999999E-2</v>
      </c>
      <c r="N45">
        <v>0.91390439999999995</v>
      </c>
      <c r="O45">
        <v>20461</v>
      </c>
      <c r="P45">
        <v>0</v>
      </c>
      <c r="Q45">
        <v>1002609</v>
      </c>
      <c r="R45">
        <v>81821</v>
      </c>
      <c r="S45">
        <v>1084430</v>
      </c>
      <c r="T45">
        <v>22771</v>
      </c>
      <c r="U45">
        <v>1061659</v>
      </c>
      <c r="V45">
        <v>99</v>
      </c>
    </row>
    <row r="46" spans="1:22" x14ac:dyDescent="0.3">
      <c r="B46">
        <v>4</v>
      </c>
      <c r="C46">
        <v>0</v>
      </c>
      <c r="D46">
        <v>23275</v>
      </c>
      <c r="E46">
        <v>0</v>
      </c>
      <c r="F46">
        <v>1140494</v>
      </c>
      <c r="G46">
        <v>37192</v>
      </c>
      <c r="H46">
        <v>1177686</v>
      </c>
      <c r="J46" s="15">
        <v>1.0388303000000001</v>
      </c>
      <c r="K46">
        <v>0.91390439999999995</v>
      </c>
      <c r="L46">
        <v>2.2168999999999999E-3</v>
      </c>
      <c r="M46">
        <v>1.65411E-2</v>
      </c>
      <c r="N46">
        <v>0.89514649999999996</v>
      </c>
      <c r="O46">
        <v>21233</v>
      </c>
      <c r="P46">
        <v>0</v>
      </c>
      <c r="Q46">
        <v>1040426</v>
      </c>
      <c r="R46">
        <v>34161</v>
      </c>
      <c r="S46">
        <v>1074586</v>
      </c>
      <c r="T46">
        <v>22843</v>
      </c>
      <c r="U46">
        <v>1051743</v>
      </c>
      <c r="V46">
        <v>146</v>
      </c>
    </row>
    <row r="47" spans="1:22" x14ac:dyDescent="0.3">
      <c r="B47">
        <v>5</v>
      </c>
      <c r="C47">
        <v>0</v>
      </c>
      <c r="D47">
        <v>23554</v>
      </c>
      <c r="E47">
        <v>0</v>
      </c>
      <c r="F47">
        <v>1154132</v>
      </c>
      <c r="G47">
        <v>81652</v>
      </c>
      <c r="H47">
        <v>1235784</v>
      </c>
      <c r="J47" s="15">
        <v>1.0701835</v>
      </c>
      <c r="K47">
        <v>0.89514649999999996</v>
      </c>
      <c r="L47">
        <v>2.5408000000000002E-3</v>
      </c>
      <c r="M47">
        <v>0.89260569999999995</v>
      </c>
      <c r="N47">
        <v>0</v>
      </c>
      <c r="O47">
        <v>21035</v>
      </c>
      <c r="P47">
        <v>0</v>
      </c>
      <c r="Q47">
        <v>1030708</v>
      </c>
      <c r="R47">
        <v>72688</v>
      </c>
      <c r="S47">
        <v>1103396</v>
      </c>
      <c r="T47">
        <v>1103396</v>
      </c>
      <c r="U47">
        <v>0</v>
      </c>
      <c r="V47">
        <v>55494</v>
      </c>
    </row>
    <row r="48" spans="1:22" x14ac:dyDescent="0.3">
      <c r="A48" t="s">
        <v>0</v>
      </c>
      <c r="B48" t="s">
        <v>1</v>
      </c>
      <c r="C48" t="s">
        <v>2</v>
      </c>
      <c r="D48" t="s">
        <v>3</v>
      </c>
      <c r="E48" t="s">
        <v>4</v>
      </c>
      <c r="F48" t="s">
        <v>2</v>
      </c>
      <c r="G48" t="s">
        <v>5</v>
      </c>
      <c r="H48" t="s">
        <v>2</v>
      </c>
      <c r="I48" t="s">
        <v>3</v>
      </c>
      <c r="J48" t="s">
        <v>7</v>
      </c>
      <c r="K48" t="s">
        <v>6</v>
      </c>
      <c r="L48" t="s">
        <v>6</v>
      </c>
      <c r="M48" t="s">
        <v>6</v>
      </c>
      <c r="N48" t="s">
        <v>3</v>
      </c>
      <c r="O48" t="s">
        <v>3</v>
      </c>
      <c r="P48" t="s">
        <v>7</v>
      </c>
      <c r="Q48" t="s">
        <v>3</v>
      </c>
      <c r="R48" t="s">
        <v>5</v>
      </c>
      <c r="S48" t="s">
        <v>5</v>
      </c>
      <c r="T48" t="s">
        <v>2</v>
      </c>
      <c r="U48" t="s">
        <v>5</v>
      </c>
      <c r="V48" t="s">
        <v>6</v>
      </c>
    </row>
    <row r="49" spans="2:24" x14ac:dyDescent="0.3">
      <c r="C49">
        <f>SUM(C43:C47)</f>
        <v>1000000</v>
      </c>
      <c r="R49">
        <f>SUM(R43:R47)</f>
        <v>324391</v>
      </c>
      <c r="T49">
        <f>SUM(T43:T47)</f>
        <v>1221631</v>
      </c>
      <c r="V49">
        <f>SUM(V43:V47)</f>
        <v>55865</v>
      </c>
      <c r="X49">
        <f>C49+R49-T49-V49</f>
        <v>46895</v>
      </c>
    </row>
    <row r="51" spans="2:24" x14ac:dyDescent="0.3">
      <c r="C51" t="s">
        <v>50</v>
      </c>
    </row>
    <row r="52" spans="2:24" x14ac:dyDescent="0.3">
      <c r="B52" t="s">
        <v>25</v>
      </c>
      <c r="C52" s="13">
        <v>1000000</v>
      </c>
      <c r="F52" s="34"/>
      <c r="G52" s="34"/>
      <c r="H52" s="34"/>
    </row>
    <row r="53" spans="2:24" x14ac:dyDescent="0.3">
      <c r="B53" t="s">
        <v>48</v>
      </c>
      <c r="C53" s="13">
        <f>E32</f>
        <v>909520</v>
      </c>
      <c r="F53" s="34"/>
      <c r="G53" s="34"/>
      <c r="H53" s="34"/>
    </row>
    <row r="54" spans="2:24" x14ac:dyDescent="0.3">
      <c r="B54" t="s">
        <v>49</v>
      </c>
      <c r="C54" s="13">
        <f>F32</f>
        <v>74881</v>
      </c>
      <c r="F54" s="34"/>
      <c r="G54" s="34"/>
      <c r="H54" s="34"/>
    </row>
    <row r="55" spans="2:24" x14ac:dyDescent="0.3">
      <c r="B55" t="s">
        <v>28</v>
      </c>
      <c r="C55" s="13">
        <f>O32</f>
        <v>15599</v>
      </c>
      <c r="F55" s="34"/>
      <c r="G55" s="34"/>
      <c r="H55" s="34"/>
    </row>
    <row r="56" spans="2:24" x14ac:dyDescent="0.3">
      <c r="F56" s="34"/>
      <c r="G56" s="34"/>
      <c r="H56" s="34"/>
    </row>
    <row r="57" spans="2:24" x14ac:dyDescent="0.3">
      <c r="B57" t="s">
        <v>25</v>
      </c>
      <c r="C57" s="13">
        <v>1000000</v>
      </c>
      <c r="F57" s="34"/>
      <c r="G57" s="34"/>
      <c r="H57" s="34"/>
    </row>
    <row r="58" spans="2:24" x14ac:dyDescent="0.3">
      <c r="B58" t="s">
        <v>48</v>
      </c>
      <c r="C58" s="13">
        <f>C53</f>
        <v>909520</v>
      </c>
    </row>
    <row r="59" spans="2:24" x14ac:dyDescent="0.3">
      <c r="B59" t="s">
        <v>51</v>
      </c>
      <c r="C59" s="13">
        <f>I32</f>
        <v>90480</v>
      </c>
    </row>
  </sheetData>
  <mergeCells count="8">
    <mergeCell ref="E8:J8"/>
    <mergeCell ref="M10:S15"/>
    <mergeCell ref="F52:H57"/>
    <mergeCell ref="C19:H19"/>
    <mergeCell ref="O19:V19"/>
    <mergeCell ref="C40:H40"/>
    <mergeCell ref="O40:V40"/>
    <mergeCell ref="E30:J30"/>
  </mergeCells>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28"/>
  <sheetViews>
    <sheetView workbookViewId="0">
      <selection activeCell="A7" sqref="A7"/>
    </sheetView>
  </sheetViews>
  <sheetFormatPr defaultRowHeight="14.4" x14ac:dyDescent="0.3"/>
  <cols>
    <col min="1" max="1" width="16.88671875" customWidth="1"/>
    <col min="2" max="2" width="13.6640625" customWidth="1"/>
    <col min="21" max="21" width="12.33203125" customWidth="1"/>
    <col min="22" max="22" width="11" customWidth="1"/>
  </cols>
  <sheetData>
    <row r="1" spans="1:22" s="15" customFormat="1" x14ac:dyDescent="0.3">
      <c r="A1" s="24" t="s">
        <v>98</v>
      </c>
      <c r="M1" s="31" t="s">
        <v>108</v>
      </c>
    </row>
    <row r="2" spans="1:22" s="15" customFormat="1" x14ac:dyDescent="0.3">
      <c r="A2" s="30" t="s">
        <v>107</v>
      </c>
    </row>
    <row r="3" spans="1:22" s="15" customFormat="1" x14ac:dyDescent="0.3">
      <c r="A3" s="25"/>
    </row>
    <row r="4" spans="1:22" s="15" customFormat="1" x14ac:dyDescent="0.3">
      <c r="A4" s="26" t="s">
        <v>99</v>
      </c>
    </row>
    <row r="5" spans="1:22" s="15" customFormat="1" x14ac:dyDescent="0.3">
      <c r="A5" s="27" t="s">
        <v>102</v>
      </c>
    </row>
    <row r="6" spans="1:22" s="15" customFormat="1" x14ac:dyDescent="0.3">
      <c r="A6" s="24"/>
    </row>
    <row r="7" spans="1:22" s="15" customFormat="1" x14ac:dyDescent="0.3">
      <c r="A7" s="28" t="s">
        <v>114</v>
      </c>
    </row>
    <row r="8" spans="1:22" s="15" customFormat="1" x14ac:dyDescent="0.3">
      <c r="A8" s="36" t="s">
        <v>22</v>
      </c>
      <c r="B8" s="36"/>
      <c r="C8" s="36"/>
      <c r="E8" s="36" t="s">
        <v>63</v>
      </c>
      <c r="F8" s="36"/>
      <c r="G8" s="36"/>
      <c r="H8" s="36"/>
      <c r="I8" s="36"/>
      <c r="J8" s="36"/>
      <c r="O8" s="35" t="s">
        <v>64</v>
      </c>
      <c r="P8" s="35"/>
      <c r="Q8" s="35"/>
      <c r="R8" s="35"/>
      <c r="S8" s="35"/>
      <c r="T8" s="35"/>
      <c r="U8" s="35"/>
      <c r="V8" s="35"/>
    </row>
    <row r="9" spans="1:22" s="15" customFormat="1" ht="43.2" x14ac:dyDescent="0.3">
      <c r="A9" s="19" t="s">
        <v>76</v>
      </c>
      <c r="B9" s="10" t="s">
        <v>77</v>
      </c>
      <c r="C9" s="15" t="s">
        <v>25</v>
      </c>
      <c r="D9" s="15" t="s">
        <v>55</v>
      </c>
      <c r="F9" s="10" t="s">
        <v>56</v>
      </c>
      <c r="G9" s="10" t="s">
        <v>57</v>
      </c>
      <c r="H9" s="10" t="s">
        <v>58</v>
      </c>
      <c r="J9" s="10" t="s">
        <v>78</v>
      </c>
      <c r="K9" s="10" t="s">
        <v>59</v>
      </c>
      <c r="L9" s="10" t="s">
        <v>60</v>
      </c>
      <c r="M9" s="10" t="s">
        <v>61</v>
      </c>
      <c r="N9" s="10" t="s">
        <v>62</v>
      </c>
      <c r="O9" s="15" t="s">
        <v>55</v>
      </c>
      <c r="Q9" s="10" t="s">
        <v>56</v>
      </c>
      <c r="R9" s="10" t="s">
        <v>57</v>
      </c>
      <c r="S9" s="10" t="s">
        <v>58</v>
      </c>
      <c r="T9" s="10" t="s">
        <v>66</v>
      </c>
      <c r="U9" s="10" t="s">
        <v>65</v>
      </c>
      <c r="V9" s="10" t="s">
        <v>67</v>
      </c>
    </row>
    <row r="10" spans="1:22" x14ac:dyDescent="0.3">
      <c r="A10" s="3">
        <v>1</v>
      </c>
      <c r="B10" s="3">
        <v>1</v>
      </c>
      <c r="C10" s="3">
        <v>1000000</v>
      </c>
      <c r="D10" s="3">
        <v>20000</v>
      </c>
      <c r="E10" s="3">
        <v>0</v>
      </c>
      <c r="F10" s="3">
        <v>980000</v>
      </c>
      <c r="G10" s="3">
        <v>147000</v>
      </c>
      <c r="H10" s="3">
        <v>1127000</v>
      </c>
      <c r="I10" s="3"/>
      <c r="J10" s="3">
        <v>1.1499999999999999</v>
      </c>
      <c r="K10" s="3">
        <v>1</v>
      </c>
      <c r="L10" s="3">
        <v>9.7460000000000005E-4</v>
      </c>
      <c r="M10" s="3">
        <v>3.9961000000000003E-2</v>
      </c>
      <c r="N10" s="3">
        <v>0.95906440000000004</v>
      </c>
      <c r="O10" s="3">
        <v>20000</v>
      </c>
      <c r="P10" s="3">
        <v>0</v>
      </c>
      <c r="Q10" s="3">
        <v>980000</v>
      </c>
      <c r="R10" s="3">
        <v>147000</v>
      </c>
      <c r="S10" s="3">
        <v>1127000</v>
      </c>
      <c r="T10" s="3">
        <v>46134</v>
      </c>
      <c r="U10" s="3">
        <v>1080866</v>
      </c>
      <c r="V10" s="3">
        <v>0</v>
      </c>
    </row>
    <row r="11" spans="1:22" x14ac:dyDescent="0.3">
      <c r="A11" s="3">
        <v>1</v>
      </c>
      <c r="B11" s="3">
        <v>2</v>
      </c>
      <c r="C11" s="3">
        <v>0</v>
      </c>
      <c r="D11" s="3">
        <v>22540</v>
      </c>
      <c r="E11" s="3">
        <v>0</v>
      </c>
      <c r="F11" s="3">
        <v>1104460</v>
      </c>
      <c r="G11" s="3">
        <v>85034</v>
      </c>
      <c r="H11" s="3">
        <v>1189494</v>
      </c>
      <c r="I11" s="3"/>
      <c r="J11" s="3">
        <v>1.0769915000000001</v>
      </c>
      <c r="K11" s="3">
        <v>0.95906440000000004</v>
      </c>
      <c r="L11" s="3">
        <v>1.555E-3</v>
      </c>
      <c r="M11" s="3">
        <v>2.8725299999999999E-2</v>
      </c>
      <c r="N11" s="3">
        <v>0.9287841</v>
      </c>
      <c r="O11" s="3">
        <v>21617</v>
      </c>
      <c r="P11" s="3">
        <v>0</v>
      </c>
      <c r="Q11" s="3">
        <v>1059248</v>
      </c>
      <c r="R11" s="3">
        <v>81553</v>
      </c>
      <c r="S11" s="3">
        <v>1140801</v>
      </c>
      <c r="T11" s="3">
        <v>36018</v>
      </c>
      <c r="U11" s="3">
        <v>1104783</v>
      </c>
      <c r="V11" s="3">
        <v>10</v>
      </c>
    </row>
    <row r="12" spans="1:22" x14ac:dyDescent="0.3">
      <c r="A12" s="3">
        <v>1</v>
      </c>
      <c r="B12" s="3">
        <v>3</v>
      </c>
      <c r="C12" s="3">
        <v>0</v>
      </c>
      <c r="D12" s="3">
        <v>23790</v>
      </c>
      <c r="E12" s="3">
        <v>0</v>
      </c>
      <c r="F12" s="3">
        <v>1165704</v>
      </c>
      <c r="G12" s="3">
        <v>95042</v>
      </c>
      <c r="H12" s="3">
        <v>1260747</v>
      </c>
      <c r="I12" s="3"/>
      <c r="J12" s="3">
        <v>1.0799424</v>
      </c>
      <c r="K12" s="3">
        <v>0.9287841</v>
      </c>
      <c r="L12" s="3">
        <v>1.8251000000000001E-3</v>
      </c>
      <c r="M12" s="3">
        <v>1.8539199999999999E-2</v>
      </c>
      <c r="N12" s="3">
        <v>0.90841989999999995</v>
      </c>
      <c r="O12" s="3">
        <v>22096</v>
      </c>
      <c r="P12" s="3">
        <v>0</v>
      </c>
      <c r="Q12" s="3">
        <v>1082687</v>
      </c>
      <c r="R12" s="3">
        <v>88274</v>
      </c>
      <c r="S12" s="3">
        <v>1170961</v>
      </c>
      <c r="T12" s="3">
        <v>25674</v>
      </c>
      <c r="U12" s="3">
        <v>1145287</v>
      </c>
      <c r="V12" s="3">
        <v>28</v>
      </c>
    </row>
    <row r="13" spans="1:22" x14ac:dyDescent="0.3">
      <c r="A13" s="3">
        <v>1</v>
      </c>
      <c r="B13" s="3">
        <v>4</v>
      </c>
      <c r="C13" s="3">
        <v>0</v>
      </c>
      <c r="D13" s="3">
        <v>25215</v>
      </c>
      <c r="E13" s="3">
        <v>0</v>
      </c>
      <c r="F13" s="3">
        <v>1235532</v>
      </c>
      <c r="G13" s="3">
        <v>43702</v>
      </c>
      <c r="H13" s="3">
        <v>1279233</v>
      </c>
      <c r="I13" s="3"/>
      <c r="J13" s="3">
        <v>1.0388303000000001</v>
      </c>
      <c r="K13" s="3">
        <v>0.90841989999999995</v>
      </c>
      <c r="L13" s="3">
        <v>2.2036E-3</v>
      </c>
      <c r="M13" s="3">
        <v>1.8124299999999999E-2</v>
      </c>
      <c r="N13" s="3">
        <v>0.88809199999999999</v>
      </c>
      <c r="O13" s="3">
        <v>22906</v>
      </c>
      <c r="P13" s="3">
        <v>0</v>
      </c>
      <c r="Q13" s="3">
        <v>1122381</v>
      </c>
      <c r="R13" s="3">
        <v>39700</v>
      </c>
      <c r="S13" s="3">
        <v>1162081</v>
      </c>
      <c r="T13" s="3">
        <v>26004</v>
      </c>
      <c r="U13" s="3">
        <v>1136077</v>
      </c>
      <c r="V13" s="3">
        <v>72</v>
      </c>
    </row>
    <row r="14" spans="1:22" x14ac:dyDescent="0.3">
      <c r="A14" s="3">
        <v>1</v>
      </c>
      <c r="B14" s="3">
        <v>5</v>
      </c>
      <c r="C14" s="3">
        <v>0</v>
      </c>
      <c r="D14" s="3">
        <v>25585</v>
      </c>
      <c r="E14" s="3">
        <v>0</v>
      </c>
      <c r="F14" s="3">
        <v>1253649</v>
      </c>
      <c r="G14" s="3">
        <v>85842</v>
      </c>
      <c r="H14" s="3">
        <v>1339491</v>
      </c>
      <c r="I14" s="3"/>
      <c r="J14" s="3">
        <v>1.0701835</v>
      </c>
      <c r="K14" s="3">
        <v>0.88809199999999999</v>
      </c>
      <c r="L14" s="3">
        <v>2.5206999999999999E-3</v>
      </c>
      <c r="M14" s="3">
        <v>0.8855712</v>
      </c>
      <c r="N14" s="3">
        <v>0</v>
      </c>
      <c r="O14" s="3">
        <v>22722</v>
      </c>
      <c r="P14" s="3">
        <v>0</v>
      </c>
      <c r="Q14" s="3">
        <v>1113355</v>
      </c>
      <c r="R14" s="3">
        <v>76236</v>
      </c>
      <c r="S14" s="3">
        <v>1189591</v>
      </c>
      <c r="T14" s="3">
        <v>1189591</v>
      </c>
      <c r="U14" s="3">
        <v>0</v>
      </c>
      <c r="V14" s="3">
        <v>25917</v>
      </c>
    </row>
    <row r="15" spans="1:22" x14ac:dyDescent="0.3">
      <c r="A15" s="3">
        <v>2</v>
      </c>
      <c r="B15" s="3">
        <v>1</v>
      </c>
      <c r="C15" s="3">
        <v>1000000</v>
      </c>
      <c r="D15" s="3">
        <v>20000</v>
      </c>
      <c r="E15" s="3">
        <v>0</v>
      </c>
      <c r="F15" s="3">
        <v>980000</v>
      </c>
      <c r="G15" s="3">
        <v>147000</v>
      </c>
      <c r="H15" s="3">
        <v>1127000</v>
      </c>
      <c r="I15" s="3"/>
      <c r="J15" s="3">
        <v>1.1499999999999999</v>
      </c>
      <c r="K15" s="3">
        <v>1</v>
      </c>
      <c r="L15" s="3">
        <v>9.7460000000000005E-4</v>
      </c>
      <c r="M15" s="3">
        <v>3.9961000000000003E-2</v>
      </c>
      <c r="N15" s="3">
        <v>0.95906440000000004</v>
      </c>
      <c r="O15" s="3">
        <v>20000</v>
      </c>
      <c r="P15" s="3">
        <v>0</v>
      </c>
      <c r="Q15" s="3">
        <v>980000</v>
      </c>
      <c r="R15" s="3">
        <v>147000</v>
      </c>
      <c r="S15" s="3">
        <v>1127000</v>
      </c>
      <c r="T15" s="3">
        <v>46134</v>
      </c>
      <c r="U15" s="3">
        <v>1080866</v>
      </c>
      <c r="V15" s="3">
        <v>0</v>
      </c>
    </row>
    <row r="16" spans="1:22" x14ac:dyDescent="0.3">
      <c r="A16" s="3">
        <v>2</v>
      </c>
      <c r="B16" s="3">
        <v>2</v>
      </c>
      <c r="C16" s="3">
        <v>0</v>
      </c>
      <c r="D16" s="3">
        <v>22540</v>
      </c>
      <c r="E16" s="3">
        <v>0</v>
      </c>
      <c r="F16" s="3">
        <v>1104460</v>
      </c>
      <c r="G16" s="3">
        <v>165669</v>
      </c>
      <c r="H16" s="3">
        <v>1270129</v>
      </c>
      <c r="I16" s="3"/>
      <c r="J16" s="3">
        <v>1.1499999999999999</v>
      </c>
      <c r="K16" s="3">
        <v>0.95906440000000004</v>
      </c>
      <c r="L16" s="3">
        <v>1.555E-3</v>
      </c>
      <c r="M16" s="3">
        <v>2.8725299999999999E-2</v>
      </c>
      <c r="N16" s="3">
        <v>0.9287841</v>
      </c>
      <c r="O16" s="3">
        <v>21617</v>
      </c>
      <c r="P16" s="3">
        <v>0</v>
      </c>
      <c r="Q16" s="3">
        <v>1059248</v>
      </c>
      <c r="R16" s="3">
        <v>158887</v>
      </c>
      <c r="S16" s="3">
        <v>1218136</v>
      </c>
      <c r="T16" s="3">
        <v>38460</v>
      </c>
      <c r="U16" s="3">
        <v>1179676</v>
      </c>
      <c r="V16" s="3">
        <v>0</v>
      </c>
    </row>
    <row r="17" spans="1:22" x14ac:dyDescent="0.3">
      <c r="A17" s="3">
        <v>2</v>
      </c>
      <c r="B17" s="3">
        <v>3</v>
      </c>
      <c r="C17" s="3">
        <v>0</v>
      </c>
      <c r="D17" s="3">
        <v>25403</v>
      </c>
      <c r="E17" s="3">
        <v>0</v>
      </c>
      <c r="F17" s="3">
        <v>1244726</v>
      </c>
      <c r="G17" s="3">
        <v>99506</v>
      </c>
      <c r="H17" s="3">
        <v>1344233</v>
      </c>
      <c r="I17" s="3"/>
      <c r="J17" s="3">
        <v>1.0799424</v>
      </c>
      <c r="K17" s="3">
        <v>0.9287841</v>
      </c>
      <c r="L17" s="3">
        <v>1.8251000000000001E-3</v>
      </c>
      <c r="M17" s="3">
        <v>1.8539199999999999E-2</v>
      </c>
      <c r="N17" s="3">
        <v>0.90841989999999995</v>
      </c>
      <c r="O17" s="3">
        <v>23594</v>
      </c>
      <c r="P17" s="3">
        <v>0</v>
      </c>
      <c r="Q17" s="3">
        <v>1156082</v>
      </c>
      <c r="R17" s="3">
        <v>92420</v>
      </c>
      <c r="S17" s="3">
        <v>1248502</v>
      </c>
      <c r="T17" s="3">
        <v>27374</v>
      </c>
      <c r="U17" s="3">
        <v>1221128</v>
      </c>
      <c r="V17" s="3">
        <v>5</v>
      </c>
    </row>
    <row r="18" spans="1:22" x14ac:dyDescent="0.3">
      <c r="A18" s="3">
        <v>2</v>
      </c>
      <c r="B18" s="3">
        <v>4</v>
      </c>
      <c r="C18" s="3">
        <v>0</v>
      </c>
      <c r="D18" s="3">
        <v>26885</v>
      </c>
      <c r="E18" s="3">
        <v>0</v>
      </c>
      <c r="F18" s="3">
        <v>1317348</v>
      </c>
      <c r="G18" s="3">
        <v>45904</v>
      </c>
      <c r="H18" s="3">
        <v>1363252</v>
      </c>
      <c r="I18" s="3"/>
      <c r="J18" s="3">
        <v>1.0388303000000001</v>
      </c>
      <c r="K18" s="3">
        <v>0.90841989999999995</v>
      </c>
      <c r="L18" s="3">
        <v>2.2036E-3</v>
      </c>
      <c r="M18" s="3">
        <v>1.8124299999999999E-2</v>
      </c>
      <c r="N18" s="3">
        <v>0.88809199999999999</v>
      </c>
      <c r="O18" s="3">
        <v>24423</v>
      </c>
      <c r="P18" s="3">
        <v>0</v>
      </c>
      <c r="Q18" s="3">
        <v>1196705</v>
      </c>
      <c r="R18" s="3">
        <v>41700</v>
      </c>
      <c r="S18" s="3">
        <v>1238405</v>
      </c>
      <c r="T18" s="3">
        <v>27712</v>
      </c>
      <c r="U18" s="3">
        <v>1210693</v>
      </c>
      <c r="V18" s="3">
        <v>34</v>
      </c>
    </row>
    <row r="19" spans="1:22" x14ac:dyDescent="0.3">
      <c r="A19" s="3">
        <v>2</v>
      </c>
      <c r="B19" s="3">
        <v>5</v>
      </c>
      <c r="C19" s="3">
        <v>0</v>
      </c>
      <c r="D19" s="3">
        <v>27265</v>
      </c>
      <c r="E19" s="3">
        <v>0</v>
      </c>
      <c r="F19" s="3">
        <v>1335987</v>
      </c>
      <c r="G19" s="3">
        <v>90720</v>
      </c>
      <c r="H19" s="3">
        <v>1426707</v>
      </c>
      <c r="I19" s="3"/>
      <c r="J19" s="3">
        <v>1.0701835</v>
      </c>
      <c r="K19" s="3">
        <v>0.88809199999999999</v>
      </c>
      <c r="L19" s="3">
        <v>2.5206999999999999E-3</v>
      </c>
      <c r="M19" s="3">
        <v>0.8855712</v>
      </c>
      <c r="N19" s="3">
        <v>0</v>
      </c>
      <c r="O19" s="3">
        <v>24214</v>
      </c>
      <c r="P19" s="3">
        <v>0</v>
      </c>
      <c r="Q19" s="3">
        <v>1186479</v>
      </c>
      <c r="R19" s="3">
        <v>80568</v>
      </c>
      <c r="S19" s="3">
        <v>1267047</v>
      </c>
      <c r="T19" s="3">
        <v>1267047</v>
      </c>
      <c r="U19" s="3">
        <v>0</v>
      </c>
      <c r="V19" s="3">
        <v>13901</v>
      </c>
    </row>
    <row r="20" spans="1:22" x14ac:dyDescent="0.3">
      <c r="A20" s="3">
        <v>3</v>
      </c>
      <c r="B20" s="3">
        <v>1</v>
      </c>
      <c r="C20" s="3">
        <v>1000000</v>
      </c>
      <c r="D20" s="3">
        <v>20000</v>
      </c>
      <c r="E20" s="3">
        <v>0</v>
      </c>
      <c r="F20" s="3">
        <v>980000</v>
      </c>
      <c r="G20" s="3">
        <v>147000</v>
      </c>
      <c r="H20" s="3">
        <v>1127000</v>
      </c>
      <c r="I20" s="3"/>
      <c r="J20" s="3">
        <v>1.1499999999999999</v>
      </c>
      <c r="K20" s="3">
        <v>1</v>
      </c>
      <c r="L20" s="3">
        <v>9.7460000000000005E-4</v>
      </c>
      <c r="M20" s="3">
        <v>3.9961000000000003E-2</v>
      </c>
      <c r="N20" s="3">
        <v>0.95906440000000004</v>
      </c>
      <c r="O20" s="3">
        <v>20000</v>
      </c>
      <c r="P20" s="3">
        <v>0</v>
      </c>
      <c r="Q20" s="3">
        <v>980000</v>
      </c>
      <c r="R20" s="3">
        <v>147000</v>
      </c>
      <c r="S20" s="3">
        <v>1127000</v>
      </c>
      <c r="T20" s="3">
        <v>46134</v>
      </c>
      <c r="U20" s="3">
        <v>1080866</v>
      </c>
      <c r="V20" s="3">
        <v>0</v>
      </c>
    </row>
    <row r="21" spans="1:22" x14ac:dyDescent="0.3">
      <c r="A21" s="3">
        <v>3</v>
      </c>
      <c r="B21" s="3">
        <v>2</v>
      </c>
      <c r="C21" s="3">
        <v>0</v>
      </c>
      <c r="D21" s="3">
        <v>22540</v>
      </c>
      <c r="E21" s="3">
        <v>0</v>
      </c>
      <c r="F21" s="3">
        <v>1104460</v>
      </c>
      <c r="G21" s="3">
        <v>165669</v>
      </c>
      <c r="H21" s="3">
        <v>1270129</v>
      </c>
      <c r="I21" s="3"/>
      <c r="J21" s="3">
        <v>1.1499999999999999</v>
      </c>
      <c r="K21" s="3">
        <v>0.95906440000000004</v>
      </c>
      <c r="L21" s="3">
        <v>1.555E-3</v>
      </c>
      <c r="M21" s="3">
        <v>2.8725299999999999E-2</v>
      </c>
      <c r="N21" s="3">
        <v>0.9287841</v>
      </c>
      <c r="O21" s="3">
        <v>21617</v>
      </c>
      <c r="P21" s="3">
        <v>0</v>
      </c>
      <c r="Q21" s="3">
        <v>1059248</v>
      </c>
      <c r="R21" s="3">
        <v>158887</v>
      </c>
      <c r="S21" s="3">
        <v>1218136</v>
      </c>
      <c r="T21" s="3">
        <v>38460</v>
      </c>
      <c r="U21" s="3">
        <v>1179676</v>
      </c>
      <c r="V21" s="3">
        <v>0</v>
      </c>
    </row>
    <row r="22" spans="1:22" x14ac:dyDescent="0.3">
      <c r="A22" s="3">
        <v>3</v>
      </c>
      <c r="B22" s="3">
        <v>3</v>
      </c>
      <c r="C22" s="3">
        <v>0</v>
      </c>
      <c r="D22" s="3">
        <v>25403</v>
      </c>
      <c r="E22" s="3">
        <v>0</v>
      </c>
      <c r="F22" s="3">
        <v>1244726</v>
      </c>
      <c r="G22" s="3">
        <v>186709</v>
      </c>
      <c r="H22" s="3">
        <v>1431435</v>
      </c>
      <c r="I22" s="3"/>
      <c r="J22" s="3">
        <v>1.1499999999999999</v>
      </c>
      <c r="K22" s="3">
        <v>0.9287841</v>
      </c>
      <c r="L22" s="3">
        <v>1.8251000000000001E-3</v>
      </c>
      <c r="M22" s="3">
        <v>1.8539199999999999E-2</v>
      </c>
      <c r="N22" s="3">
        <v>0.90841989999999995</v>
      </c>
      <c r="O22" s="3">
        <v>23594</v>
      </c>
      <c r="P22" s="3">
        <v>0</v>
      </c>
      <c r="Q22" s="3">
        <v>1156082</v>
      </c>
      <c r="R22" s="3">
        <v>173412</v>
      </c>
      <c r="S22" s="3">
        <v>1329494</v>
      </c>
      <c r="T22" s="3">
        <v>29150</v>
      </c>
      <c r="U22" s="3">
        <v>1300344</v>
      </c>
      <c r="V22" s="3">
        <v>0</v>
      </c>
    </row>
    <row r="23" spans="1:22" x14ac:dyDescent="0.3">
      <c r="A23" s="3">
        <v>3</v>
      </c>
      <c r="B23" s="3">
        <v>4</v>
      </c>
      <c r="C23" s="3">
        <v>0</v>
      </c>
      <c r="D23" s="3">
        <v>28629</v>
      </c>
      <c r="E23" s="3">
        <v>0</v>
      </c>
      <c r="F23" s="3">
        <v>1402807</v>
      </c>
      <c r="G23" s="3">
        <v>54471</v>
      </c>
      <c r="H23" s="3">
        <v>1457278</v>
      </c>
      <c r="I23" s="3"/>
      <c r="J23" s="3">
        <v>1.0388303000000001</v>
      </c>
      <c r="K23" s="3">
        <v>0.90841989999999995</v>
      </c>
      <c r="L23" s="3">
        <v>2.2036E-3</v>
      </c>
      <c r="M23" s="3">
        <v>1.8124299999999999E-2</v>
      </c>
      <c r="N23" s="3">
        <v>0.88809199999999999</v>
      </c>
      <c r="O23" s="3">
        <v>26007</v>
      </c>
      <c r="P23" s="3">
        <v>0</v>
      </c>
      <c r="Q23" s="3">
        <v>1274337</v>
      </c>
      <c r="R23" s="3">
        <v>49483</v>
      </c>
      <c r="S23" s="3">
        <v>1323820</v>
      </c>
      <c r="T23" s="3">
        <v>29623</v>
      </c>
      <c r="U23" s="3">
        <v>1294197</v>
      </c>
      <c r="V23" s="3">
        <v>12</v>
      </c>
    </row>
    <row r="24" spans="1:22" x14ac:dyDescent="0.3">
      <c r="A24" s="3">
        <v>3</v>
      </c>
      <c r="B24" s="3">
        <v>5</v>
      </c>
      <c r="C24" s="3">
        <v>0</v>
      </c>
      <c r="D24" s="3">
        <v>29146</v>
      </c>
      <c r="E24" s="3">
        <v>0</v>
      </c>
      <c r="F24" s="3">
        <v>1428132</v>
      </c>
      <c r="G24" s="3">
        <v>97020</v>
      </c>
      <c r="H24" s="3">
        <v>1525152</v>
      </c>
      <c r="I24" s="3"/>
      <c r="J24" s="3">
        <v>1.0701835</v>
      </c>
      <c r="K24" s="3">
        <v>0.88809199999999999</v>
      </c>
      <c r="L24" s="3">
        <v>2.5206999999999999E-3</v>
      </c>
      <c r="M24" s="3">
        <v>0.8855712</v>
      </c>
      <c r="N24" s="3">
        <v>0</v>
      </c>
      <c r="O24" s="3">
        <v>25884</v>
      </c>
      <c r="P24" s="3">
        <v>0</v>
      </c>
      <c r="Q24" s="3">
        <v>1268313</v>
      </c>
      <c r="R24" s="3">
        <v>86163</v>
      </c>
      <c r="S24" s="3">
        <v>1354476</v>
      </c>
      <c r="T24" s="3">
        <v>1354476</v>
      </c>
      <c r="U24" s="3">
        <v>0</v>
      </c>
      <c r="V24" s="3">
        <v>3093</v>
      </c>
    </row>
    <row r="25" spans="1:22" x14ac:dyDescent="0.3">
      <c r="A25" s="3">
        <v>4</v>
      </c>
      <c r="B25" s="3">
        <v>1</v>
      </c>
      <c r="C25" s="3">
        <v>1000000</v>
      </c>
      <c r="D25" s="3">
        <v>20000</v>
      </c>
      <c r="E25" s="3">
        <v>0</v>
      </c>
      <c r="F25" s="3">
        <v>980000</v>
      </c>
      <c r="G25" s="3">
        <v>147000</v>
      </c>
      <c r="H25" s="3">
        <v>1127000</v>
      </c>
      <c r="I25" s="3"/>
      <c r="J25" s="3">
        <v>1.1499999999999999</v>
      </c>
      <c r="K25" s="3">
        <v>1</v>
      </c>
      <c r="L25" s="3">
        <v>9.7460000000000005E-4</v>
      </c>
      <c r="M25" s="3">
        <v>3.9961000000000003E-2</v>
      </c>
      <c r="N25" s="3">
        <v>0.95906440000000004</v>
      </c>
      <c r="O25" s="3">
        <v>20000</v>
      </c>
      <c r="P25" s="3">
        <v>0</v>
      </c>
      <c r="Q25" s="3">
        <v>980000</v>
      </c>
      <c r="R25" s="3">
        <v>147000</v>
      </c>
      <c r="S25" s="3">
        <v>1127000</v>
      </c>
      <c r="T25" s="3">
        <v>46134</v>
      </c>
      <c r="U25" s="3">
        <v>1080866</v>
      </c>
      <c r="V25" s="3">
        <v>0</v>
      </c>
    </row>
    <row r="26" spans="1:22" x14ac:dyDescent="0.3">
      <c r="A26" s="3">
        <v>4</v>
      </c>
      <c r="B26" s="3">
        <v>2</v>
      </c>
      <c r="C26" s="3">
        <v>0</v>
      </c>
      <c r="D26" s="3">
        <v>22540</v>
      </c>
      <c r="E26" s="3">
        <v>0</v>
      </c>
      <c r="F26" s="3">
        <v>1104460</v>
      </c>
      <c r="G26" s="3">
        <v>165669</v>
      </c>
      <c r="H26" s="3">
        <v>1270129</v>
      </c>
      <c r="I26" s="3"/>
      <c r="J26" s="3">
        <v>1.1499999999999999</v>
      </c>
      <c r="K26" s="3">
        <v>0.95906440000000004</v>
      </c>
      <c r="L26" s="3">
        <v>1.555E-3</v>
      </c>
      <c r="M26" s="3">
        <v>2.8725299999999999E-2</v>
      </c>
      <c r="N26" s="3">
        <v>0.9287841</v>
      </c>
      <c r="O26" s="3">
        <v>21617</v>
      </c>
      <c r="P26" s="3">
        <v>0</v>
      </c>
      <c r="Q26" s="3">
        <v>1059248</v>
      </c>
      <c r="R26" s="3">
        <v>158887</v>
      </c>
      <c r="S26" s="3">
        <v>1218136</v>
      </c>
      <c r="T26" s="3">
        <v>38460</v>
      </c>
      <c r="U26" s="3">
        <v>1179676</v>
      </c>
      <c r="V26" s="3">
        <v>0</v>
      </c>
    </row>
    <row r="27" spans="1:22" x14ac:dyDescent="0.3">
      <c r="A27" s="3">
        <v>4</v>
      </c>
      <c r="B27" s="3">
        <v>3</v>
      </c>
      <c r="C27" s="3">
        <v>0</v>
      </c>
      <c r="D27" s="3">
        <v>25403</v>
      </c>
      <c r="E27" s="3">
        <v>0</v>
      </c>
      <c r="F27" s="3">
        <v>1244726</v>
      </c>
      <c r="G27" s="3">
        <v>186709</v>
      </c>
      <c r="H27" s="3">
        <v>1431435</v>
      </c>
      <c r="I27" s="3"/>
      <c r="J27" s="3">
        <v>1.1499999999999999</v>
      </c>
      <c r="K27" s="3">
        <v>0.9287841</v>
      </c>
      <c r="L27" s="3">
        <v>1.8251000000000001E-3</v>
      </c>
      <c r="M27" s="3">
        <v>1.8539199999999999E-2</v>
      </c>
      <c r="N27" s="3">
        <v>0.90841989999999995</v>
      </c>
      <c r="O27" s="3">
        <v>23594</v>
      </c>
      <c r="P27" s="3">
        <v>0</v>
      </c>
      <c r="Q27" s="3">
        <v>1156082</v>
      </c>
      <c r="R27" s="3">
        <v>173412</v>
      </c>
      <c r="S27" s="3">
        <v>1329494</v>
      </c>
      <c r="T27" s="3">
        <v>29150</v>
      </c>
      <c r="U27" s="3">
        <v>1300344</v>
      </c>
      <c r="V27" s="3">
        <v>0</v>
      </c>
    </row>
    <row r="28" spans="1:22" x14ac:dyDescent="0.3">
      <c r="A28" s="3">
        <v>4</v>
      </c>
      <c r="B28" s="3">
        <v>4</v>
      </c>
      <c r="C28" s="3">
        <v>0</v>
      </c>
      <c r="D28" s="3">
        <v>28629</v>
      </c>
      <c r="E28" s="3">
        <v>0</v>
      </c>
      <c r="F28" s="3">
        <v>1402807</v>
      </c>
      <c r="G28" s="3">
        <v>210421</v>
      </c>
      <c r="H28" s="3">
        <v>1613228</v>
      </c>
      <c r="I28" s="3"/>
      <c r="J28" s="3">
        <v>1.1499999999999999</v>
      </c>
      <c r="K28" s="3">
        <v>0.90841989999999995</v>
      </c>
      <c r="L28" s="3">
        <v>2.2036E-3</v>
      </c>
      <c r="M28" s="3">
        <v>1.8124299999999999E-2</v>
      </c>
      <c r="N28" s="3">
        <v>0.88809199999999999</v>
      </c>
      <c r="O28" s="3">
        <v>26007</v>
      </c>
      <c r="P28" s="3">
        <v>0</v>
      </c>
      <c r="Q28" s="3">
        <v>1274337</v>
      </c>
      <c r="R28" s="3">
        <v>191151</v>
      </c>
      <c r="S28" s="3">
        <v>1465488</v>
      </c>
      <c r="T28" s="3">
        <v>32794</v>
      </c>
      <c r="U28" s="3">
        <v>1432695</v>
      </c>
      <c r="V28" s="3">
        <v>0</v>
      </c>
    </row>
    <row r="29" spans="1:22" x14ac:dyDescent="0.3">
      <c r="A29" s="3">
        <v>4</v>
      </c>
      <c r="B29" s="3">
        <v>5</v>
      </c>
      <c r="C29" s="3">
        <v>0</v>
      </c>
      <c r="D29" s="3">
        <v>32265</v>
      </c>
      <c r="E29" s="3">
        <v>0</v>
      </c>
      <c r="F29" s="3">
        <v>1580963</v>
      </c>
      <c r="G29" s="3">
        <v>110958</v>
      </c>
      <c r="H29" s="3">
        <v>1691921</v>
      </c>
      <c r="I29" s="3"/>
      <c r="J29" s="3">
        <v>1.0701835</v>
      </c>
      <c r="K29" s="3">
        <v>0.88809199999999999</v>
      </c>
      <c r="L29" s="3">
        <v>2.5206999999999999E-3</v>
      </c>
      <c r="M29" s="3">
        <v>0.8855712</v>
      </c>
      <c r="N29" s="3">
        <v>0</v>
      </c>
      <c r="O29" s="3">
        <v>28654</v>
      </c>
      <c r="P29" s="3">
        <v>0</v>
      </c>
      <c r="Q29" s="3">
        <v>1404041</v>
      </c>
      <c r="R29" s="3">
        <v>98541</v>
      </c>
      <c r="S29" s="3">
        <v>1502581</v>
      </c>
      <c r="T29" s="3">
        <v>1502581</v>
      </c>
      <c r="U29" s="3">
        <v>0</v>
      </c>
      <c r="V29" s="3">
        <v>0</v>
      </c>
    </row>
    <row r="30" spans="1:22" x14ac:dyDescent="0.3">
      <c r="A30" s="3">
        <v>5</v>
      </c>
      <c r="B30" s="3">
        <v>1</v>
      </c>
      <c r="C30" s="3">
        <v>1000000</v>
      </c>
      <c r="D30" s="3">
        <v>20000</v>
      </c>
      <c r="E30" s="3">
        <v>0</v>
      </c>
      <c r="F30" s="3">
        <v>980000</v>
      </c>
      <c r="G30" s="3">
        <v>147000</v>
      </c>
      <c r="H30" s="3">
        <v>1127000</v>
      </c>
      <c r="I30" s="3"/>
      <c r="J30" s="3">
        <v>1.1499999999999999</v>
      </c>
      <c r="K30" s="3">
        <v>1</v>
      </c>
      <c r="L30" s="3">
        <v>9.7460000000000005E-4</v>
      </c>
      <c r="M30" s="3">
        <v>3.9961000000000003E-2</v>
      </c>
      <c r="N30" s="3">
        <v>0.95906440000000004</v>
      </c>
      <c r="O30" s="3">
        <v>20000</v>
      </c>
      <c r="P30" s="3">
        <v>0</v>
      </c>
      <c r="Q30" s="3">
        <v>980000</v>
      </c>
      <c r="R30" s="3">
        <v>147000</v>
      </c>
      <c r="S30" s="3">
        <v>1127000</v>
      </c>
      <c r="T30" s="3">
        <v>46134</v>
      </c>
      <c r="U30" s="3">
        <v>1080866</v>
      </c>
      <c r="V30" s="3">
        <v>0</v>
      </c>
    </row>
    <row r="31" spans="1:22" x14ac:dyDescent="0.3">
      <c r="A31" s="3">
        <v>5</v>
      </c>
      <c r="B31" s="3">
        <v>2</v>
      </c>
      <c r="C31" s="3">
        <v>0</v>
      </c>
      <c r="D31" s="3">
        <v>22540</v>
      </c>
      <c r="E31" s="3">
        <v>0</v>
      </c>
      <c r="F31" s="3">
        <v>1104460</v>
      </c>
      <c r="G31" s="3">
        <v>165669</v>
      </c>
      <c r="H31" s="3">
        <v>1270129</v>
      </c>
      <c r="I31" s="3"/>
      <c r="J31" s="3">
        <v>1.1499999999999999</v>
      </c>
      <c r="K31" s="3">
        <v>0.95906440000000004</v>
      </c>
      <c r="L31" s="3">
        <v>1.555E-3</v>
      </c>
      <c r="M31" s="3">
        <v>2.8725299999999999E-2</v>
      </c>
      <c r="N31" s="3">
        <v>0.9287841</v>
      </c>
      <c r="O31" s="3">
        <v>21617</v>
      </c>
      <c r="P31" s="3">
        <v>0</v>
      </c>
      <c r="Q31" s="3">
        <v>1059248</v>
      </c>
      <c r="R31" s="3">
        <v>158887</v>
      </c>
      <c r="S31" s="3">
        <v>1218136</v>
      </c>
      <c r="T31" s="3">
        <v>38460</v>
      </c>
      <c r="U31" s="3">
        <v>1179676</v>
      </c>
      <c r="V31" s="3">
        <v>0</v>
      </c>
    </row>
    <row r="32" spans="1:22" x14ac:dyDescent="0.3">
      <c r="A32" s="3">
        <v>5</v>
      </c>
      <c r="B32" s="3">
        <v>3</v>
      </c>
      <c r="C32" s="3">
        <v>0</v>
      </c>
      <c r="D32" s="3">
        <v>25403</v>
      </c>
      <c r="E32" s="3">
        <v>0</v>
      </c>
      <c r="F32" s="3">
        <v>1244726</v>
      </c>
      <c r="G32" s="3">
        <v>186709</v>
      </c>
      <c r="H32" s="3">
        <v>1431435</v>
      </c>
      <c r="I32" s="3"/>
      <c r="J32" s="3">
        <v>1.1499999999999999</v>
      </c>
      <c r="K32" s="3">
        <v>0.9287841</v>
      </c>
      <c r="L32" s="3">
        <v>1.8251000000000001E-3</v>
      </c>
      <c r="M32" s="3">
        <v>1.8539199999999999E-2</v>
      </c>
      <c r="N32" s="3">
        <v>0.90841989999999995</v>
      </c>
      <c r="O32" s="3">
        <v>23594</v>
      </c>
      <c r="P32" s="3">
        <v>0</v>
      </c>
      <c r="Q32" s="3">
        <v>1156082</v>
      </c>
      <c r="R32" s="3">
        <v>173412</v>
      </c>
      <c r="S32" s="3">
        <v>1329494</v>
      </c>
      <c r="T32" s="3">
        <v>29150</v>
      </c>
      <c r="U32" s="3">
        <v>1300344</v>
      </c>
      <c r="V32" s="3">
        <v>0</v>
      </c>
    </row>
    <row r="33" spans="1:24" x14ac:dyDescent="0.3">
      <c r="A33" s="3">
        <v>5</v>
      </c>
      <c r="B33" s="3">
        <v>4</v>
      </c>
      <c r="C33" s="3">
        <v>0</v>
      </c>
      <c r="D33" s="3">
        <v>28629</v>
      </c>
      <c r="E33" s="3">
        <v>0</v>
      </c>
      <c r="F33" s="3">
        <v>1402807</v>
      </c>
      <c r="G33" s="3">
        <v>210421</v>
      </c>
      <c r="H33" s="3">
        <v>1613228</v>
      </c>
      <c r="I33" s="3"/>
      <c r="J33" s="3">
        <v>1.1499999999999999</v>
      </c>
      <c r="K33" s="3">
        <v>0.90841989999999995</v>
      </c>
      <c r="L33" s="3">
        <v>2.2036E-3</v>
      </c>
      <c r="M33" s="3">
        <v>1.8124299999999999E-2</v>
      </c>
      <c r="N33" s="3">
        <v>0.88809199999999999</v>
      </c>
      <c r="O33" s="3">
        <v>26007</v>
      </c>
      <c r="P33" s="3">
        <v>0</v>
      </c>
      <c r="Q33" s="3">
        <v>1274337</v>
      </c>
      <c r="R33" s="3">
        <v>191151</v>
      </c>
      <c r="S33" s="3">
        <v>1465488</v>
      </c>
      <c r="T33" s="3">
        <v>32794</v>
      </c>
      <c r="U33" s="3">
        <v>1432695</v>
      </c>
      <c r="V33" s="3">
        <v>0</v>
      </c>
    </row>
    <row r="34" spans="1:24" x14ac:dyDescent="0.3">
      <c r="A34" s="3">
        <v>5</v>
      </c>
      <c r="B34" s="3">
        <v>5</v>
      </c>
      <c r="C34" s="3">
        <v>0</v>
      </c>
      <c r="D34" s="3">
        <v>32265</v>
      </c>
      <c r="E34" s="3">
        <v>0</v>
      </c>
      <c r="F34" s="3">
        <v>1580963</v>
      </c>
      <c r="G34" s="3">
        <v>237144</v>
      </c>
      <c r="H34" s="3">
        <v>1818108</v>
      </c>
      <c r="I34" s="3"/>
      <c r="J34" s="3">
        <v>1.1499999999999999</v>
      </c>
      <c r="K34" s="3">
        <v>0.88809199999999999</v>
      </c>
      <c r="L34" s="3">
        <v>2.5206999999999999E-3</v>
      </c>
      <c r="M34" s="3">
        <v>0.8855712</v>
      </c>
      <c r="N34" s="3">
        <v>0</v>
      </c>
      <c r="O34" s="3">
        <v>28654</v>
      </c>
      <c r="P34" s="3">
        <v>0</v>
      </c>
      <c r="Q34" s="3">
        <v>1404041</v>
      </c>
      <c r="R34" s="3">
        <v>210606</v>
      </c>
      <c r="S34" s="3">
        <v>1614647</v>
      </c>
      <c r="T34" s="3">
        <v>1614647</v>
      </c>
      <c r="U34" s="3">
        <v>0</v>
      </c>
      <c r="V34" s="3">
        <v>0</v>
      </c>
    </row>
    <row r="35" spans="1:24" x14ac:dyDescent="0.3">
      <c r="A35" s="3" t="s">
        <v>15</v>
      </c>
      <c r="B35" s="3" t="s">
        <v>9</v>
      </c>
      <c r="C35" s="3" t="s">
        <v>2</v>
      </c>
      <c r="D35" s="3" t="s">
        <v>3</v>
      </c>
      <c r="E35" s="3" t="s">
        <v>4</v>
      </c>
      <c r="F35" s="3" t="s">
        <v>6</v>
      </c>
      <c r="G35" s="3" t="s">
        <v>6</v>
      </c>
      <c r="H35" s="3" t="s">
        <v>5</v>
      </c>
      <c r="I35" s="3" t="s">
        <v>6</v>
      </c>
      <c r="J35" s="3" t="s">
        <v>6</v>
      </c>
      <c r="K35" s="3" t="s">
        <v>6</v>
      </c>
      <c r="L35" s="3" t="s">
        <v>6</v>
      </c>
      <c r="M35" s="3" t="s">
        <v>6</v>
      </c>
      <c r="N35" s="3" t="s">
        <v>3</v>
      </c>
      <c r="O35" s="3" t="s">
        <v>3</v>
      </c>
      <c r="P35" s="3" t="s">
        <v>4</v>
      </c>
      <c r="Q35" s="3" t="s">
        <v>6</v>
      </c>
      <c r="R35" s="3" t="s">
        <v>6</v>
      </c>
      <c r="S35" s="3" t="s">
        <v>5</v>
      </c>
      <c r="T35" s="3" t="s">
        <v>2</v>
      </c>
      <c r="U35" s="3" t="s">
        <v>5</v>
      </c>
      <c r="V35" s="3" t="s">
        <v>6</v>
      </c>
    </row>
    <row r="36" spans="1:24" x14ac:dyDescent="0.3">
      <c r="A36" s="2"/>
      <c r="B36" s="2"/>
      <c r="C36" s="5">
        <f>SUM(C30:C34)</f>
        <v>1000000</v>
      </c>
      <c r="D36" s="5"/>
      <c r="E36" s="5"/>
      <c r="F36" s="5"/>
      <c r="G36" s="5"/>
      <c r="H36" s="5"/>
      <c r="I36" s="5"/>
      <c r="J36" s="5"/>
      <c r="K36" s="5"/>
      <c r="L36" s="5"/>
      <c r="M36" s="5"/>
      <c r="N36" s="5"/>
      <c r="O36" s="5"/>
      <c r="P36" s="5"/>
      <c r="Q36" s="5"/>
      <c r="R36" s="5">
        <f>SUM(R30:R34)</f>
        <v>881056</v>
      </c>
      <c r="S36" s="5"/>
      <c r="T36" s="5">
        <f>SUM(T30:T34)</f>
        <v>1761185</v>
      </c>
      <c r="U36" s="5"/>
      <c r="V36" s="5">
        <f>SUM(V30:V34)</f>
        <v>0</v>
      </c>
      <c r="W36" s="5"/>
      <c r="X36" s="5">
        <f>C36+R36-T36-V36</f>
        <v>119871</v>
      </c>
    </row>
    <row r="38" spans="1:24" x14ac:dyDescent="0.3">
      <c r="A38" s="36" t="s">
        <v>22</v>
      </c>
      <c r="B38" s="36"/>
      <c r="C38" s="36"/>
      <c r="D38" s="15"/>
      <c r="E38" s="32" t="s">
        <v>68</v>
      </c>
      <c r="F38" s="32"/>
      <c r="G38" s="32"/>
      <c r="H38" s="32"/>
      <c r="I38" s="32"/>
      <c r="J38" s="32"/>
    </row>
    <row r="39" spans="1:24" ht="43.2" x14ac:dyDescent="0.3">
      <c r="A39" s="19" t="s">
        <v>76</v>
      </c>
      <c r="B39" s="10" t="s">
        <v>77</v>
      </c>
      <c r="C39" s="10" t="s">
        <v>69</v>
      </c>
      <c r="D39" s="10" t="s">
        <v>70</v>
      </c>
      <c r="E39" s="19" t="s">
        <v>73</v>
      </c>
      <c r="F39" s="19" t="s">
        <v>74</v>
      </c>
      <c r="G39" s="19" t="s">
        <v>71</v>
      </c>
      <c r="H39" s="16"/>
      <c r="I39" s="16" t="s">
        <v>72</v>
      </c>
      <c r="J39" s="15"/>
    </row>
    <row r="40" spans="1:24" x14ac:dyDescent="0.3">
      <c r="A40" s="2">
        <v>1</v>
      </c>
      <c r="B40" s="2">
        <v>1</v>
      </c>
      <c r="C40" s="2">
        <v>46134</v>
      </c>
      <c r="D40" s="2">
        <v>0</v>
      </c>
      <c r="E40" s="2">
        <v>909879</v>
      </c>
      <c r="F40" s="2">
        <v>30892</v>
      </c>
      <c r="G40" s="2">
        <v>20000</v>
      </c>
      <c r="H40" s="2">
        <v>0</v>
      </c>
      <c r="I40" s="2">
        <v>90121</v>
      </c>
      <c r="J40" s="2">
        <v>0</v>
      </c>
    </row>
    <row r="41" spans="1:24" x14ac:dyDescent="0.3">
      <c r="A41" s="2">
        <v>1</v>
      </c>
      <c r="B41" s="2">
        <v>2</v>
      </c>
      <c r="C41" s="2">
        <v>36018</v>
      </c>
      <c r="D41" s="2">
        <v>10</v>
      </c>
      <c r="E41" s="2">
        <v>1000227</v>
      </c>
      <c r="F41" s="2">
        <v>35526</v>
      </c>
      <c r="G41" s="2">
        <v>21617</v>
      </c>
      <c r="H41" s="2">
        <v>0</v>
      </c>
      <c r="I41" s="2">
        <v>80639</v>
      </c>
      <c r="J41" s="2">
        <v>0</v>
      </c>
    </row>
    <row r="42" spans="1:24" x14ac:dyDescent="0.3">
      <c r="A42" s="2">
        <v>1</v>
      </c>
      <c r="B42" s="2">
        <v>3</v>
      </c>
      <c r="C42" s="2">
        <v>25674</v>
      </c>
      <c r="D42" s="2">
        <v>28</v>
      </c>
      <c r="E42" s="2">
        <v>1041218</v>
      </c>
      <c r="F42" s="2">
        <v>35344</v>
      </c>
      <c r="G42" s="2">
        <v>22096</v>
      </c>
      <c r="H42" s="2">
        <v>0</v>
      </c>
      <c r="I42" s="2">
        <v>63566</v>
      </c>
      <c r="J42" s="2">
        <v>0</v>
      </c>
    </row>
    <row r="43" spans="1:24" x14ac:dyDescent="0.3">
      <c r="A43" s="2">
        <v>1</v>
      </c>
      <c r="B43" s="2">
        <v>4</v>
      </c>
      <c r="C43" s="2">
        <v>26004</v>
      </c>
      <c r="D43" s="2">
        <v>72</v>
      </c>
      <c r="E43" s="2">
        <v>1100436</v>
      </c>
      <c r="F43" s="2">
        <v>31782</v>
      </c>
      <c r="G43" s="2">
        <v>22906</v>
      </c>
      <c r="H43" s="2">
        <v>0</v>
      </c>
      <c r="I43" s="2">
        <v>44851</v>
      </c>
      <c r="J43" s="2">
        <v>0</v>
      </c>
    </row>
    <row r="44" spans="1:24" x14ac:dyDescent="0.3">
      <c r="A44" s="2">
        <v>1</v>
      </c>
      <c r="B44" s="2">
        <v>5</v>
      </c>
      <c r="C44" s="2">
        <v>1189591</v>
      </c>
      <c r="D44" s="2">
        <v>25917</v>
      </c>
      <c r="E44" s="2">
        <v>1113355</v>
      </c>
      <c r="F44" s="2">
        <v>25877</v>
      </c>
      <c r="G44" s="2">
        <v>22722</v>
      </c>
      <c r="H44" s="2">
        <v>0</v>
      </c>
      <c r="I44" s="2">
        <v>22722</v>
      </c>
      <c r="J44" s="2">
        <v>0</v>
      </c>
    </row>
    <row r="45" spans="1:24" x14ac:dyDescent="0.3">
      <c r="A45" s="2">
        <v>2</v>
      </c>
      <c r="B45" s="2">
        <v>1</v>
      </c>
      <c r="C45" s="2">
        <v>46134</v>
      </c>
      <c r="D45" s="2">
        <v>0</v>
      </c>
      <c r="E45" s="2">
        <v>909879</v>
      </c>
      <c r="F45" s="2">
        <v>15293</v>
      </c>
      <c r="G45" s="2">
        <v>20000</v>
      </c>
      <c r="H45" s="2">
        <v>0</v>
      </c>
      <c r="I45" s="2">
        <v>90121</v>
      </c>
      <c r="J45" s="2">
        <v>0</v>
      </c>
    </row>
    <row r="46" spans="1:24" x14ac:dyDescent="0.3">
      <c r="A46" s="2">
        <v>2</v>
      </c>
      <c r="B46" s="2">
        <v>2</v>
      </c>
      <c r="C46" s="2">
        <v>38460</v>
      </c>
      <c r="D46" s="2">
        <v>0</v>
      </c>
      <c r="E46" s="2">
        <v>1000227</v>
      </c>
      <c r="F46" s="2">
        <v>17587</v>
      </c>
      <c r="G46" s="2">
        <v>21617</v>
      </c>
      <c r="H46" s="2">
        <v>0</v>
      </c>
      <c r="I46" s="2">
        <v>80639</v>
      </c>
      <c r="J46" s="2">
        <v>0</v>
      </c>
    </row>
    <row r="47" spans="1:24" x14ac:dyDescent="0.3">
      <c r="A47" s="2">
        <v>2</v>
      </c>
      <c r="B47" s="2">
        <v>3</v>
      </c>
      <c r="C47" s="2">
        <v>27374</v>
      </c>
      <c r="D47" s="2">
        <v>5</v>
      </c>
      <c r="E47" s="2">
        <v>1111801</v>
      </c>
      <c r="F47" s="2">
        <v>20226</v>
      </c>
      <c r="G47" s="2">
        <v>23594</v>
      </c>
      <c r="H47" s="2">
        <v>0</v>
      </c>
      <c r="I47" s="2">
        <v>67875</v>
      </c>
      <c r="J47" s="2">
        <v>0</v>
      </c>
    </row>
    <row r="48" spans="1:24" x14ac:dyDescent="0.3">
      <c r="A48" s="2">
        <v>2</v>
      </c>
      <c r="B48" s="2">
        <v>4</v>
      </c>
      <c r="C48" s="2">
        <v>27712</v>
      </c>
      <c r="D48" s="2">
        <v>34</v>
      </c>
      <c r="E48" s="2">
        <v>1173307</v>
      </c>
      <c r="F48" s="2">
        <v>17992</v>
      </c>
      <c r="G48" s="2">
        <v>24423</v>
      </c>
      <c r="H48" s="2">
        <v>0</v>
      </c>
      <c r="I48" s="2">
        <v>47821</v>
      </c>
      <c r="J48" s="2">
        <v>0</v>
      </c>
    </row>
    <row r="49" spans="1:19" x14ac:dyDescent="0.3">
      <c r="A49" s="2">
        <v>2</v>
      </c>
      <c r="B49" s="2">
        <v>5</v>
      </c>
      <c r="C49" s="2">
        <v>1267047</v>
      </c>
      <c r="D49" s="2">
        <v>13901</v>
      </c>
      <c r="E49" s="2">
        <v>1186479</v>
      </c>
      <c r="F49" s="2">
        <v>14000</v>
      </c>
      <c r="G49" s="2">
        <v>24214</v>
      </c>
      <c r="H49" s="2">
        <v>0</v>
      </c>
      <c r="I49" s="2">
        <v>24214</v>
      </c>
      <c r="J49" s="2">
        <v>0</v>
      </c>
      <c r="M49" s="37" t="s">
        <v>79</v>
      </c>
      <c r="N49" s="37"/>
      <c r="O49" s="37"/>
      <c r="P49" s="37"/>
      <c r="Q49" s="37"/>
      <c r="R49" s="37"/>
      <c r="S49" s="37"/>
    </row>
    <row r="50" spans="1:19" x14ac:dyDescent="0.3">
      <c r="A50" s="2">
        <v>3</v>
      </c>
      <c r="B50" s="2">
        <v>1</v>
      </c>
      <c r="C50" s="2">
        <v>46134</v>
      </c>
      <c r="D50" s="2">
        <v>0</v>
      </c>
      <c r="E50" s="2">
        <v>909879</v>
      </c>
      <c r="F50" s="2">
        <v>3116</v>
      </c>
      <c r="G50" s="2">
        <v>20000</v>
      </c>
      <c r="H50" s="2">
        <v>0</v>
      </c>
      <c r="I50" s="2">
        <v>90121</v>
      </c>
      <c r="J50" s="2">
        <v>0</v>
      </c>
      <c r="M50" s="37"/>
      <c r="N50" s="37"/>
      <c r="O50" s="37"/>
      <c r="P50" s="37"/>
      <c r="Q50" s="37"/>
      <c r="R50" s="37"/>
      <c r="S50" s="37"/>
    </row>
    <row r="51" spans="1:19" x14ac:dyDescent="0.3">
      <c r="A51" s="2">
        <v>3</v>
      </c>
      <c r="B51" s="2">
        <v>2</v>
      </c>
      <c r="C51" s="2">
        <v>38460</v>
      </c>
      <c r="D51" s="2">
        <v>0</v>
      </c>
      <c r="E51" s="2">
        <v>1000227</v>
      </c>
      <c r="F51" s="2">
        <v>3583</v>
      </c>
      <c r="G51" s="2">
        <v>21617</v>
      </c>
      <c r="H51" s="2">
        <v>0</v>
      </c>
      <c r="I51" s="2">
        <v>80639</v>
      </c>
      <c r="J51" s="2">
        <v>0</v>
      </c>
      <c r="M51" s="37"/>
      <c r="N51" s="37"/>
      <c r="O51" s="37"/>
      <c r="P51" s="37"/>
      <c r="Q51" s="37"/>
      <c r="R51" s="37"/>
      <c r="S51" s="37"/>
    </row>
    <row r="52" spans="1:19" x14ac:dyDescent="0.3">
      <c r="A52" s="2">
        <v>3</v>
      </c>
      <c r="B52" s="2">
        <v>3</v>
      </c>
      <c r="C52" s="2">
        <v>29150</v>
      </c>
      <c r="D52" s="2">
        <v>0</v>
      </c>
      <c r="E52" s="2">
        <v>1111801</v>
      </c>
      <c r="F52" s="2">
        <v>4121</v>
      </c>
      <c r="G52" s="2">
        <v>23594</v>
      </c>
      <c r="H52" s="2">
        <v>0</v>
      </c>
      <c r="I52" s="2">
        <v>67875</v>
      </c>
      <c r="J52" s="2">
        <v>0</v>
      </c>
      <c r="M52" s="37"/>
      <c r="N52" s="37"/>
      <c r="O52" s="37"/>
      <c r="P52" s="37"/>
      <c r="Q52" s="37"/>
      <c r="R52" s="37"/>
      <c r="S52" s="37"/>
    </row>
    <row r="53" spans="1:19" x14ac:dyDescent="0.3">
      <c r="A53" s="2">
        <v>3</v>
      </c>
      <c r="B53" s="2">
        <v>4</v>
      </c>
      <c r="C53" s="2">
        <v>29623</v>
      </c>
      <c r="D53" s="2">
        <v>12</v>
      </c>
      <c r="E53" s="2">
        <v>1249421</v>
      </c>
      <c r="F53" s="2">
        <v>4739</v>
      </c>
      <c r="G53" s="2">
        <v>26007</v>
      </c>
      <c r="H53" s="2">
        <v>0</v>
      </c>
      <c r="I53" s="2">
        <v>50923</v>
      </c>
      <c r="J53" s="2">
        <v>0</v>
      </c>
      <c r="M53" s="37"/>
      <c r="N53" s="37"/>
      <c r="O53" s="37"/>
      <c r="P53" s="37"/>
      <c r="Q53" s="37"/>
      <c r="R53" s="37"/>
      <c r="S53" s="37"/>
    </row>
    <row r="54" spans="1:19" x14ac:dyDescent="0.3">
      <c r="A54" s="2">
        <v>3</v>
      </c>
      <c r="B54" s="2">
        <v>5</v>
      </c>
      <c r="C54" s="2">
        <v>1354476</v>
      </c>
      <c r="D54" s="2">
        <v>3093</v>
      </c>
      <c r="E54" s="2">
        <v>1268313</v>
      </c>
      <c r="F54" s="2">
        <v>2925</v>
      </c>
      <c r="G54" s="2">
        <v>25884</v>
      </c>
      <c r="H54" s="2">
        <v>0</v>
      </c>
      <c r="I54" s="2">
        <v>25884</v>
      </c>
      <c r="J54" s="2">
        <v>0</v>
      </c>
      <c r="M54" s="37"/>
      <c r="N54" s="37"/>
      <c r="O54" s="37"/>
      <c r="P54" s="37"/>
      <c r="Q54" s="37"/>
      <c r="R54" s="37"/>
      <c r="S54" s="37"/>
    </row>
    <row r="55" spans="1:19" x14ac:dyDescent="0.3">
      <c r="A55" s="2">
        <v>4</v>
      </c>
      <c r="B55" s="2">
        <v>1</v>
      </c>
      <c r="C55" s="2">
        <v>46134</v>
      </c>
      <c r="D55" s="2">
        <v>0</v>
      </c>
      <c r="E55" s="2">
        <v>909879</v>
      </c>
      <c r="F55" s="2">
        <v>0</v>
      </c>
      <c r="G55" s="2">
        <v>20000</v>
      </c>
      <c r="H55" s="2">
        <v>0</v>
      </c>
      <c r="I55" s="2">
        <v>90121</v>
      </c>
      <c r="J55" s="2">
        <v>0</v>
      </c>
      <c r="M55" s="37"/>
      <c r="N55" s="37"/>
      <c r="O55" s="37"/>
      <c r="P55" s="37"/>
      <c r="Q55" s="37"/>
      <c r="R55" s="37"/>
      <c r="S55" s="37"/>
    </row>
    <row r="56" spans="1:19" x14ac:dyDescent="0.3">
      <c r="A56" s="2">
        <v>4</v>
      </c>
      <c r="B56" s="2">
        <v>2</v>
      </c>
      <c r="C56" s="2">
        <v>38460</v>
      </c>
      <c r="D56" s="2">
        <v>0</v>
      </c>
      <c r="E56" s="2">
        <v>1000227</v>
      </c>
      <c r="F56" s="2">
        <v>0</v>
      </c>
      <c r="G56" s="2">
        <v>21617</v>
      </c>
      <c r="H56" s="2">
        <v>0</v>
      </c>
      <c r="I56" s="2">
        <v>80639</v>
      </c>
      <c r="J56" s="2">
        <v>0</v>
      </c>
      <c r="M56" s="37"/>
      <c r="N56" s="37"/>
      <c r="O56" s="37"/>
      <c r="P56" s="37"/>
      <c r="Q56" s="37"/>
      <c r="R56" s="37"/>
      <c r="S56" s="37"/>
    </row>
    <row r="57" spans="1:19" x14ac:dyDescent="0.3">
      <c r="A57" s="2">
        <v>4</v>
      </c>
      <c r="B57" s="2">
        <v>3</v>
      </c>
      <c r="C57" s="2">
        <v>29150</v>
      </c>
      <c r="D57" s="2">
        <v>0</v>
      </c>
      <c r="E57" s="2">
        <v>1111801</v>
      </c>
      <c r="F57" s="2">
        <v>0</v>
      </c>
      <c r="G57" s="2">
        <v>23594</v>
      </c>
      <c r="H57" s="2">
        <v>0</v>
      </c>
      <c r="I57" s="2">
        <v>67875</v>
      </c>
      <c r="J57" s="2">
        <v>0</v>
      </c>
      <c r="M57" s="37"/>
      <c r="N57" s="37"/>
      <c r="O57" s="37"/>
      <c r="P57" s="37"/>
      <c r="Q57" s="37"/>
      <c r="R57" s="37"/>
      <c r="S57" s="37"/>
    </row>
    <row r="58" spans="1:19" x14ac:dyDescent="0.3">
      <c r="A58" s="2">
        <v>4</v>
      </c>
      <c r="B58" s="2">
        <v>4</v>
      </c>
      <c r="C58" s="2">
        <v>32794</v>
      </c>
      <c r="D58" s="2">
        <v>0</v>
      </c>
      <c r="E58" s="2">
        <v>1249421</v>
      </c>
      <c r="F58" s="2">
        <v>0</v>
      </c>
      <c r="G58" s="2">
        <v>26007</v>
      </c>
      <c r="H58" s="2">
        <v>0</v>
      </c>
      <c r="I58" s="2">
        <v>50923</v>
      </c>
      <c r="J58" s="2">
        <v>0</v>
      </c>
      <c r="M58" s="37"/>
      <c r="N58" s="37"/>
      <c r="O58" s="37"/>
      <c r="P58" s="37"/>
      <c r="Q58" s="37"/>
      <c r="R58" s="37"/>
      <c r="S58" s="37"/>
    </row>
    <row r="59" spans="1:19" x14ac:dyDescent="0.3">
      <c r="A59" s="2">
        <v>4</v>
      </c>
      <c r="B59" s="2">
        <v>5</v>
      </c>
      <c r="C59" s="2">
        <v>1502581</v>
      </c>
      <c r="D59" s="2">
        <v>0</v>
      </c>
      <c r="E59" s="2">
        <v>1404041</v>
      </c>
      <c r="F59" s="2">
        <v>0</v>
      </c>
      <c r="G59" s="2">
        <v>28654</v>
      </c>
      <c r="H59" s="2">
        <v>0</v>
      </c>
      <c r="I59" s="2">
        <v>28654</v>
      </c>
      <c r="J59" s="2">
        <v>0</v>
      </c>
      <c r="M59" s="37"/>
      <c r="N59" s="37"/>
      <c r="O59" s="37"/>
      <c r="P59" s="37"/>
      <c r="Q59" s="37"/>
      <c r="R59" s="37"/>
      <c r="S59" s="37"/>
    </row>
    <row r="60" spans="1:19" x14ac:dyDescent="0.3">
      <c r="A60" s="2">
        <v>5</v>
      </c>
      <c r="B60" s="2">
        <v>1</v>
      </c>
      <c r="C60" s="2">
        <v>46134</v>
      </c>
      <c r="D60" s="2">
        <v>0</v>
      </c>
      <c r="E60" s="2">
        <v>909879</v>
      </c>
      <c r="F60" s="2">
        <v>0</v>
      </c>
      <c r="G60" s="2">
        <v>20000</v>
      </c>
      <c r="H60" s="2">
        <v>0</v>
      </c>
      <c r="I60" s="2">
        <v>90121</v>
      </c>
      <c r="J60" s="2">
        <v>0</v>
      </c>
    </row>
    <row r="61" spans="1:19" x14ac:dyDescent="0.3">
      <c r="A61" s="2">
        <v>5</v>
      </c>
      <c r="B61" s="2">
        <v>2</v>
      </c>
      <c r="C61" s="2">
        <v>38460</v>
      </c>
      <c r="D61" s="2">
        <v>0</v>
      </c>
      <c r="E61" s="2">
        <v>1000227</v>
      </c>
      <c r="F61" s="2">
        <v>0</v>
      </c>
      <c r="G61" s="2">
        <v>21617</v>
      </c>
      <c r="H61" s="2">
        <v>0</v>
      </c>
      <c r="I61" s="2">
        <v>80639</v>
      </c>
      <c r="J61" s="2">
        <v>0</v>
      </c>
    </row>
    <row r="62" spans="1:19" x14ac:dyDescent="0.3">
      <c r="A62" s="2">
        <v>5</v>
      </c>
      <c r="B62" s="2">
        <v>3</v>
      </c>
      <c r="C62" s="2">
        <v>29150</v>
      </c>
      <c r="D62" s="2">
        <v>0</v>
      </c>
      <c r="E62" s="2">
        <v>1111801</v>
      </c>
      <c r="F62" s="2">
        <v>0</v>
      </c>
      <c r="G62" s="2">
        <v>23594</v>
      </c>
      <c r="H62" s="2">
        <v>0</v>
      </c>
      <c r="I62" s="2">
        <v>67875</v>
      </c>
      <c r="J62" s="2">
        <v>0</v>
      </c>
    </row>
    <row r="63" spans="1:19" x14ac:dyDescent="0.3">
      <c r="A63" s="2">
        <v>5</v>
      </c>
      <c r="B63" s="2">
        <v>4</v>
      </c>
      <c r="C63" s="2">
        <v>32794</v>
      </c>
      <c r="D63" s="2">
        <v>0</v>
      </c>
      <c r="E63" s="2">
        <v>1249421</v>
      </c>
      <c r="F63" s="2">
        <v>0</v>
      </c>
      <c r="G63" s="2">
        <v>26007</v>
      </c>
      <c r="H63" s="2">
        <v>0</v>
      </c>
      <c r="I63" s="2">
        <v>50923</v>
      </c>
      <c r="J63" s="2">
        <v>0</v>
      </c>
    </row>
    <row r="64" spans="1:19" x14ac:dyDescent="0.3">
      <c r="A64" s="2">
        <v>5</v>
      </c>
      <c r="B64" s="2">
        <v>5</v>
      </c>
      <c r="C64" s="2">
        <v>1614647</v>
      </c>
      <c r="D64" s="2">
        <v>0</v>
      </c>
      <c r="E64" s="2">
        <v>1404041</v>
      </c>
      <c r="F64" s="2">
        <v>0</v>
      </c>
      <c r="G64" s="2">
        <v>28654</v>
      </c>
      <c r="H64" s="2">
        <v>0</v>
      </c>
      <c r="I64" s="2">
        <v>28654</v>
      </c>
      <c r="J64" s="2">
        <v>0</v>
      </c>
    </row>
    <row r="65" spans="1:27" x14ac:dyDescent="0.3">
      <c r="A65" s="2" t="s">
        <v>15</v>
      </c>
      <c r="B65" s="2" t="s">
        <v>16</v>
      </c>
      <c r="C65" s="2" t="s">
        <v>10</v>
      </c>
      <c r="D65" s="2" t="s">
        <v>17</v>
      </c>
      <c r="E65" s="2" t="s">
        <v>3</v>
      </c>
      <c r="F65" s="2" t="s">
        <v>11</v>
      </c>
      <c r="G65" s="2" t="s">
        <v>12</v>
      </c>
      <c r="H65" s="2" t="s">
        <v>13</v>
      </c>
      <c r="I65" s="2" t="s">
        <v>12</v>
      </c>
      <c r="J65" s="2" t="s">
        <v>5</v>
      </c>
    </row>
    <row r="66" spans="1:27" x14ac:dyDescent="0.3">
      <c r="A66" s="2"/>
      <c r="B66" s="2"/>
      <c r="C66" s="2">
        <v>305532</v>
      </c>
      <c r="D66" s="2">
        <v>1723</v>
      </c>
      <c r="E66" s="2"/>
      <c r="F66" s="2"/>
      <c r="G66" s="2"/>
      <c r="H66" s="2"/>
      <c r="I66" s="2"/>
      <c r="J66" s="2"/>
    </row>
    <row r="68" spans="1:27" s="15" customFormat="1" x14ac:dyDescent="0.3">
      <c r="C68" s="36" t="s">
        <v>63</v>
      </c>
      <c r="D68" s="36"/>
      <c r="E68" s="36"/>
      <c r="F68" s="36"/>
      <c r="G68" s="36"/>
      <c r="H68" s="36"/>
      <c r="O68" s="36" t="s">
        <v>64</v>
      </c>
      <c r="P68" s="36"/>
      <c r="Q68" s="36"/>
      <c r="R68" s="36"/>
      <c r="S68" s="36"/>
      <c r="T68" s="36"/>
      <c r="U68" s="36"/>
      <c r="V68" s="36"/>
    </row>
    <row r="69" spans="1:27" s="2" customFormat="1" ht="43.2" x14ac:dyDescent="0.3">
      <c r="A69" s="19" t="s">
        <v>76</v>
      </c>
      <c r="B69" s="10" t="s">
        <v>77</v>
      </c>
      <c r="C69" s="15" t="s">
        <v>25</v>
      </c>
      <c r="D69" s="15" t="s">
        <v>55</v>
      </c>
      <c r="E69" s="15"/>
      <c r="F69" s="10" t="s">
        <v>56</v>
      </c>
      <c r="G69" s="10" t="s">
        <v>57</v>
      </c>
      <c r="H69" s="10" t="s">
        <v>58</v>
      </c>
      <c r="I69" s="15"/>
      <c r="J69" s="10" t="s">
        <v>78</v>
      </c>
      <c r="K69" s="10" t="s">
        <v>59</v>
      </c>
      <c r="L69" s="10" t="s">
        <v>60</v>
      </c>
      <c r="M69" s="10" t="s">
        <v>61</v>
      </c>
      <c r="N69" s="10" t="s">
        <v>62</v>
      </c>
      <c r="O69" s="15" t="s">
        <v>55</v>
      </c>
      <c r="P69" s="15"/>
      <c r="Q69" s="10" t="s">
        <v>56</v>
      </c>
      <c r="R69" s="10" t="s">
        <v>57</v>
      </c>
      <c r="S69" s="10" t="s">
        <v>58</v>
      </c>
      <c r="T69" s="10" t="s">
        <v>66</v>
      </c>
      <c r="U69" s="10" t="s">
        <v>65</v>
      </c>
      <c r="V69" s="10" t="s">
        <v>67</v>
      </c>
    </row>
    <row r="70" spans="1:27" x14ac:dyDescent="0.3">
      <c r="A70" t="s">
        <v>14</v>
      </c>
    </row>
    <row r="71" spans="1:27" x14ac:dyDescent="0.3">
      <c r="A71" s="1">
        <v>1</v>
      </c>
      <c r="B71" s="1">
        <v>1</v>
      </c>
      <c r="C71" s="1">
        <v>1000000</v>
      </c>
      <c r="D71" s="1">
        <v>20000</v>
      </c>
      <c r="E71" s="1">
        <v>0</v>
      </c>
      <c r="F71" s="1">
        <v>980000</v>
      </c>
      <c r="G71" s="1">
        <v>147000</v>
      </c>
      <c r="H71" s="1">
        <v>1127000</v>
      </c>
      <c r="I71" s="1"/>
      <c r="J71" s="9">
        <v>1.1499999999999999</v>
      </c>
      <c r="K71" s="1">
        <v>1</v>
      </c>
      <c r="L71" s="1">
        <v>9.7460000000000005E-4</v>
      </c>
      <c r="M71" s="1">
        <v>3.9961000000000003E-2</v>
      </c>
      <c r="N71" s="1">
        <v>0.95906440000000004</v>
      </c>
      <c r="O71" s="1">
        <v>20000</v>
      </c>
      <c r="P71" s="1">
        <v>0</v>
      </c>
      <c r="Q71" s="1">
        <v>980000</v>
      </c>
      <c r="R71" s="1">
        <v>147000</v>
      </c>
      <c r="S71" s="1">
        <v>1127000</v>
      </c>
      <c r="T71" s="1">
        <v>46134</v>
      </c>
      <c r="U71" s="1">
        <v>1080866</v>
      </c>
      <c r="V71" s="1">
        <v>0</v>
      </c>
      <c r="X71" s="34" t="s">
        <v>80</v>
      </c>
      <c r="Y71" s="34"/>
      <c r="Z71" s="34"/>
      <c r="AA71" s="34"/>
    </row>
    <row r="72" spans="1:27" x14ac:dyDescent="0.3">
      <c r="A72" s="1">
        <v>1</v>
      </c>
      <c r="B72" s="1">
        <v>2</v>
      </c>
      <c r="C72" s="1">
        <v>0</v>
      </c>
      <c r="D72" s="1">
        <v>22540</v>
      </c>
      <c r="E72" s="1">
        <v>0</v>
      </c>
      <c r="F72" s="1">
        <v>1104460</v>
      </c>
      <c r="G72" s="1">
        <v>85034</v>
      </c>
      <c r="H72" s="1">
        <v>1189494</v>
      </c>
      <c r="I72" s="1"/>
      <c r="J72" s="9">
        <v>1.0769915000000001</v>
      </c>
      <c r="K72" s="1">
        <v>0.95906440000000004</v>
      </c>
      <c r="L72" s="1">
        <v>1.555E-3</v>
      </c>
      <c r="M72" s="1">
        <v>2.85084E-2</v>
      </c>
      <c r="N72" s="1">
        <v>0.92900099999999997</v>
      </c>
      <c r="O72" s="1">
        <v>21617</v>
      </c>
      <c r="P72" s="1">
        <v>0</v>
      </c>
      <c r="Q72" s="1">
        <v>1059248</v>
      </c>
      <c r="R72" s="1">
        <v>81553</v>
      </c>
      <c r="S72" s="1">
        <v>1140801</v>
      </c>
      <c r="T72" s="1">
        <v>35825</v>
      </c>
      <c r="U72" s="1">
        <v>1104977</v>
      </c>
      <c r="V72" s="1">
        <v>10</v>
      </c>
      <c r="X72" s="34"/>
      <c r="Y72" s="34"/>
      <c r="Z72" s="34"/>
      <c r="AA72" s="34"/>
    </row>
    <row r="73" spans="1:27" x14ac:dyDescent="0.3">
      <c r="A73" s="1">
        <v>1</v>
      </c>
      <c r="B73" s="1">
        <v>3</v>
      </c>
      <c r="C73" s="1">
        <v>0</v>
      </c>
      <c r="D73" s="1">
        <v>23790</v>
      </c>
      <c r="E73" s="1">
        <v>0</v>
      </c>
      <c r="F73" s="1">
        <v>1165704</v>
      </c>
      <c r="G73" s="1">
        <v>95042</v>
      </c>
      <c r="H73" s="1">
        <v>1260747</v>
      </c>
      <c r="I73" s="1"/>
      <c r="J73" s="9">
        <v>1.0799424</v>
      </c>
      <c r="K73" s="1">
        <v>0.92900099999999997</v>
      </c>
      <c r="L73" s="1">
        <v>1.8255000000000001E-3</v>
      </c>
      <c r="M73" s="1">
        <v>1.8186500000000001E-2</v>
      </c>
      <c r="N73" s="1">
        <v>0.90898900000000005</v>
      </c>
      <c r="O73" s="1">
        <v>22100</v>
      </c>
      <c r="P73" s="1">
        <v>0</v>
      </c>
      <c r="Q73" s="1">
        <v>1082877</v>
      </c>
      <c r="R73" s="1">
        <v>88295</v>
      </c>
      <c r="S73" s="1">
        <v>1171172</v>
      </c>
      <c r="T73" s="1">
        <v>25396</v>
      </c>
      <c r="U73" s="1">
        <v>1145777</v>
      </c>
      <c r="V73" s="1">
        <v>28</v>
      </c>
      <c r="X73" s="34"/>
      <c r="Y73" s="34"/>
      <c r="Z73" s="34"/>
      <c r="AA73" s="34"/>
    </row>
    <row r="74" spans="1:27" x14ac:dyDescent="0.3">
      <c r="A74" s="1">
        <v>1</v>
      </c>
      <c r="B74" s="1">
        <v>4</v>
      </c>
      <c r="C74" s="1">
        <v>0</v>
      </c>
      <c r="D74" s="1">
        <v>25215</v>
      </c>
      <c r="E74" s="1">
        <v>0</v>
      </c>
      <c r="F74" s="1">
        <v>1235532</v>
      </c>
      <c r="G74" s="1">
        <v>43702</v>
      </c>
      <c r="H74" s="1">
        <v>1279233</v>
      </c>
      <c r="I74" s="1"/>
      <c r="J74" s="9">
        <v>1.0388303000000001</v>
      </c>
      <c r="K74" s="1">
        <v>0.90898900000000005</v>
      </c>
      <c r="L74" s="1">
        <v>2.2049000000000001E-3</v>
      </c>
      <c r="M74" s="1">
        <v>1.7346500000000001E-2</v>
      </c>
      <c r="N74" s="1">
        <v>0.88943760000000005</v>
      </c>
      <c r="O74" s="1">
        <v>22916</v>
      </c>
      <c r="P74" s="1">
        <v>0</v>
      </c>
      <c r="Q74" s="1">
        <v>1122861</v>
      </c>
      <c r="R74" s="1">
        <v>39726</v>
      </c>
      <c r="S74" s="1">
        <v>1162588</v>
      </c>
      <c r="T74" s="1">
        <v>25418</v>
      </c>
      <c r="U74" s="1">
        <v>1137169</v>
      </c>
      <c r="V74" s="1">
        <v>73</v>
      </c>
      <c r="X74" s="34"/>
      <c r="Y74" s="34"/>
      <c r="Z74" s="34"/>
      <c r="AA74" s="34"/>
    </row>
    <row r="75" spans="1:27" x14ac:dyDescent="0.3">
      <c r="A75" s="1">
        <v>1</v>
      </c>
      <c r="B75" s="1">
        <v>5</v>
      </c>
      <c r="C75" s="1">
        <v>0</v>
      </c>
      <c r="D75" s="1">
        <v>25585</v>
      </c>
      <c r="E75" s="1">
        <v>0</v>
      </c>
      <c r="F75" s="1">
        <v>1253649</v>
      </c>
      <c r="G75" s="1">
        <v>85842</v>
      </c>
      <c r="H75" s="1">
        <v>1339491</v>
      </c>
      <c r="I75" s="1"/>
      <c r="J75" s="9">
        <v>1.0701835</v>
      </c>
      <c r="K75" s="1">
        <v>0.88943760000000005</v>
      </c>
      <c r="L75" s="1">
        <v>2.5246000000000001E-3</v>
      </c>
      <c r="M75" s="1">
        <v>0.88691299999999995</v>
      </c>
      <c r="N75" s="1">
        <v>0</v>
      </c>
      <c r="O75" s="1">
        <v>22743</v>
      </c>
      <c r="P75" s="1">
        <v>0</v>
      </c>
      <c r="Q75" s="1">
        <v>1114426</v>
      </c>
      <c r="R75" s="1">
        <v>76337</v>
      </c>
      <c r="S75" s="1">
        <v>1190763</v>
      </c>
      <c r="T75" s="1">
        <v>1190763</v>
      </c>
      <c r="U75" s="1">
        <v>0</v>
      </c>
      <c r="V75" s="1">
        <v>26149</v>
      </c>
      <c r="X75" s="34"/>
      <c r="Y75" s="34"/>
      <c r="Z75" s="34"/>
      <c r="AA75" s="34"/>
    </row>
    <row r="76" spans="1:27" x14ac:dyDescent="0.3">
      <c r="A76" s="1">
        <v>2</v>
      </c>
      <c r="B76" s="1">
        <v>1</v>
      </c>
      <c r="C76" s="1">
        <v>1000000</v>
      </c>
      <c r="D76" s="1">
        <v>20000</v>
      </c>
      <c r="E76" s="1">
        <v>0</v>
      </c>
      <c r="F76" s="1">
        <v>980000</v>
      </c>
      <c r="G76" s="1">
        <v>147000</v>
      </c>
      <c r="H76" s="1">
        <v>1127000</v>
      </c>
      <c r="I76" s="1"/>
      <c r="J76" s="9">
        <v>1.1499999999999999</v>
      </c>
      <c r="K76" s="1">
        <v>1</v>
      </c>
      <c r="L76" s="1">
        <v>9.7460000000000005E-4</v>
      </c>
      <c r="M76" s="1">
        <v>3.9961000000000003E-2</v>
      </c>
      <c r="N76" s="1">
        <v>0.95906440000000004</v>
      </c>
      <c r="O76" s="1">
        <v>20000</v>
      </c>
      <c r="P76" s="1">
        <v>0</v>
      </c>
      <c r="Q76" s="1">
        <v>980000</v>
      </c>
      <c r="R76" s="1">
        <v>147000</v>
      </c>
      <c r="S76" s="1">
        <v>1127000</v>
      </c>
      <c r="T76" s="1">
        <v>46134</v>
      </c>
      <c r="U76" s="1">
        <v>1080866</v>
      </c>
      <c r="V76" s="1">
        <v>0</v>
      </c>
      <c r="X76" s="34"/>
      <c r="Y76" s="34"/>
      <c r="Z76" s="34"/>
      <c r="AA76" s="34"/>
    </row>
    <row r="77" spans="1:27" x14ac:dyDescent="0.3">
      <c r="A77" s="1">
        <v>2</v>
      </c>
      <c r="B77" s="1">
        <v>2</v>
      </c>
      <c r="C77" s="1">
        <v>0</v>
      </c>
      <c r="D77" s="1">
        <v>22540</v>
      </c>
      <c r="E77" s="1">
        <v>0</v>
      </c>
      <c r="F77" s="1">
        <v>1104460</v>
      </c>
      <c r="G77" s="1">
        <v>165669</v>
      </c>
      <c r="H77" s="1">
        <v>1270129</v>
      </c>
      <c r="I77" s="1"/>
      <c r="J77" s="9">
        <v>1.1499999999999999</v>
      </c>
      <c r="K77" s="1">
        <v>0.95906440000000004</v>
      </c>
      <c r="L77" s="1">
        <v>1.555E-3</v>
      </c>
      <c r="M77" s="1">
        <v>2.8725299999999999E-2</v>
      </c>
      <c r="N77" s="1">
        <v>0.9287841</v>
      </c>
      <c r="O77" s="1">
        <v>21617</v>
      </c>
      <c r="P77" s="1">
        <v>0</v>
      </c>
      <c r="Q77" s="1">
        <v>1059248</v>
      </c>
      <c r="R77" s="1">
        <v>158887</v>
      </c>
      <c r="S77" s="1">
        <v>1218136</v>
      </c>
      <c r="T77" s="1">
        <v>38460</v>
      </c>
      <c r="U77" s="1">
        <v>1179676</v>
      </c>
      <c r="V77" s="1">
        <v>0</v>
      </c>
      <c r="X77" s="34"/>
      <c r="Y77" s="34"/>
      <c r="Z77" s="34"/>
      <c r="AA77" s="34"/>
    </row>
    <row r="78" spans="1:27" x14ac:dyDescent="0.3">
      <c r="A78" s="1">
        <v>2</v>
      </c>
      <c r="B78" s="1">
        <v>3</v>
      </c>
      <c r="C78" s="1">
        <v>0</v>
      </c>
      <c r="D78" s="1">
        <v>25403</v>
      </c>
      <c r="E78" s="1">
        <v>0</v>
      </c>
      <c r="F78" s="1">
        <v>1244726</v>
      </c>
      <c r="G78" s="1">
        <v>99506</v>
      </c>
      <c r="H78" s="1">
        <v>1344233</v>
      </c>
      <c r="I78" s="1"/>
      <c r="J78" s="9">
        <v>1.0799424</v>
      </c>
      <c r="K78" s="1">
        <v>0.9287841</v>
      </c>
      <c r="L78" s="1">
        <v>1.8251000000000001E-3</v>
      </c>
      <c r="M78" s="1">
        <v>1.8478000000000001E-2</v>
      </c>
      <c r="N78" s="1">
        <v>0.90848110000000004</v>
      </c>
      <c r="O78" s="1">
        <v>23594</v>
      </c>
      <c r="P78" s="1">
        <v>0</v>
      </c>
      <c r="Q78" s="1">
        <v>1156082</v>
      </c>
      <c r="R78" s="1">
        <v>92420</v>
      </c>
      <c r="S78" s="1">
        <v>1248502</v>
      </c>
      <c r="T78" s="1">
        <v>27323</v>
      </c>
      <c r="U78" s="1">
        <v>1221179</v>
      </c>
      <c r="V78" s="1">
        <v>5</v>
      </c>
      <c r="X78" s="34"/>
      <c r="Y78" s="34"/>
      <c r="Z78" s="34"/>
      <c r="AA78" s="34"/>
    </row>
    <row r="79" spans="1:27" x14ac:dyDescent="0.3">
      <c r="A79" s="1">
        <v>2</v>
      </c>
      <c r="B79" s="1">
        <v>4</v>
      </c>
      <c r="C79" s="1">
        <v>0</v>
      </c>
      <c r="D79" s="1">
        <v>26885</v>
      </c>
      <c r="E79" s="1">
        <v>0</v>
      </c>
      <c r="F79" s="1">
        <v>1317348</v>
      </c>
      <c r="G79" s="1">
        <v>45904</v>
      </c>
      <c r="H79" s="1">
        <v>1363252</v>
      </c>
      <c r="I79" s="1"/>
      <c r="J79" s="9">
        <v>1.0388303000000001</v>
      </c>
      <c r="K79" s="1">
        <v>0.90848110000000004</v>
      </c>
      <c r="L79" s="1">
        <v>2.2036999999999998E-3</v>
      </c>
      <c r="M79" s="1">
        <v>1.7777000000000001E-2</v>
      </c>
      <c r="N79" s="1">
        <v>0.88850030000000002</v>
      </c>
      <c r="O79" s="1">
        <v>24424</v>
      </c>
      <c r="P79" s="1">
        <v>0</v>
      </c>
      <c r="Q79" s="1">
        <v>1196756</v>
      </c>
      <c r="R79" s="1">
        <v>41706</v>
      </c>
      <c r="S79" s="1">
        <v>1238462</v>
      </c>
      <c r="T79" s="1">
        <v>27433</v>
      </c>
      <c r="U79" s="1">
        <v>1211029</v>
      </c>
      <c r="V79" s="1">
        <v>34</v>
      </c>
      <c r="X79" s="34"/>
      <c r="Y79" s="34"/>
      <c r="Z79" s="34"/>
      <c r="AA79" s="34"/>
    </row>
    <row r="80" spans="1:27" x14ac:dyDescent="0.3">
      <c r="A80" s="1">
        <v>2</v>
      </c>
      <c r="B80" s="1">
        <v>5</v>
      </c>
      <c r="C80" s="1">
        <v>0</v>
      </c>
      <c r="D80" s="1">
        <v>27265</v>
      </c>
      <c r="E80" s="1">
        <v>0</v>
      </c>
      <c r="F80" s="1">
        <v>1335987</v>
      </c>
      <c r="G80" s="1">
        <v>90720</v>
      </c>
      <c r="H80" s="1">
        <v>1426707</v>
      </c>
      <c r="I80" s="1"/>
      <c r="J80" s="9">
        <v>1.0701835</v>
      </c>
      <c r="K80" s="1">
        <v>0.88850030000000002</v>
      </c>
      <c r="L80" s="1">
        <v>2.5219000000000001E-3</v>
      </c>
      <c r="M80" s="1">
        <v>0.88597840000000005</v>
      </c>
      <c r="N80" s="1">
        <v>0</v>
      </c>
      <c r="O80" s="1">
        <v>24221</v>
      </c>
      <c r="P80" s="1">
        <v>0</v>
      </c>
      <c r="Q80" s="1">
        <v>1186808</v>
      </c>
      <c r="R80" s="1">
        <v>80582</v>
      </c>
      <c r="S80" s="1">
        <v>1267390</v>
      </c>
      <c r="T80" s="1">
        <v>1267390</v>
      </c>
      <c r="U80" s="1">
        <v>0</v>
      </c>
      <c r="V80" s="1">
        <v>13967</v>
      </c>
      <c r="X80" s="34"/>
      <c r="Y80" s="34"/>
      <c r="Z80" s="34"/>
      <c r="AA80" s="34"/>
    </row>
    <row r="81" spans="1:27" x14ac:dyDescent="0.3">
      <c r="A81" s="1">
        <v>3</v>
      </c>
      <c r="B81" s="1">
        <v>1</v>
      </c>
      <c r="C81" s="1">
        <v>1000000</v>
      </c>
      <c r="D81" s="1">
        <v>20000</v>
      </c>
      <c r="E81" s="1">
        <v>0</v>
      </c>
      <c r="F81" s="1">
        <v>980000</v>
      </c>
      <c r="G81" s="1">
        <v>147000</v>
      </c>
      <c r="H81" s="1">
        <v>1127000</v>
      </c>
      <c r="I81" s="1"/>
      <c r="J81" s="9">
        <v>1.1499999999999999</v>
      </c>
      <c r="K81" s="1">
        <v>1</v>
      </c>
      <c r="L81" s="1">
        <v>9.7460000000000005E-4</v>
      </c>
      <c r="M81" s="1">
        <v>3.9961000000000003E-2</v>
      </c>
      <c r="N81" s="1">
        <v>0.95906440000000004</v>
      </c>
      <c r="O81" s="1">
        <v>20000</v>
      </c>
      <c r="P81" s="1">
        <v>0</v>
      </c>
      <c r="Q81" s="1">
        <v>980000</v>
      </c>
      <c r="R81" s="1">
        <v>147000</v>
      </c>
      <c r="S81" s="1">
        <v>1127000</v>
      </c>
      <c r="T81" s="1">
        <v>46134</v>
      </c>
      <c r="U81" s="1">
        <v>1080866</v>
      </c>
      <c r="V81" s="1">
        <v>0</v>
      </c>
      <c r="X81" s="34"/>
      <c r="Y81" s="34"/>
      <c r="Z81" s="34"/>
      <c r="AA81" s="34"/>
    </row>
    <row r="82" spans="1:27" x14ac:dyDescent="0.3">
      <c r="A82" s="1">
        <v>3</v>
      </c>
      <c r="B82" s="1">
        <v>2</v>
      </c>
      <c r="C82" s="1">
        <v>0</v>
      </c>
      <c r="D82" s="1">
        <v>22540</v>
      </c>
      <c r="E82" s="1">
        <v>0</v>
      </c>
      <c r="F82" s="1">
        <v>1104460</v>
      </c>
      <c r="G82" s="1">
        <v>165669</v>
      </c>
      <c r="H82" s="1">
        <v>1270129</v>
      </c>
      <c r="I82" s="1"/>
      <c r="J82" s="9">
        <v>1.1499999999999999</v>
      </c>
      <c r="K82" s="1">
        <v>0.95906440000000004</v>
      </c>
      <c r="L82" s="1">
        <v>1.555E-3</v>
      </c>
      <c r="M82" s="1">
        <v>2.8725299999999999E-2</v>
      </c>
      <c r="N82" s="1">
        <v>0.9287841</v>
      </c>
      <c r="O82" s="1">
        <v>21617</v>
      </c>
      <c r="P82" s="1">
        <v>0</v>
      </c>
      <c r="Q82" s="1">
        <v>1059248</v>
      </c>
      <c r="R82" s="1">
        <v>158887</v>
      </c>
      <c r="S82" s="1">
        <v>1218136</v>
      </c>
      <c r="T82" s="1">
        <v>38460</v>
      </c>
      <c r="U82" s="1">
        <v>1179676</v>
      </c>
      <c r="V82" s="1">
        <v>0</v>
      </c>
      <c r="X82" s="34"/>
      <c r="Y82" s="34"/>
      <c r="Z82" s="34"/>
      <c r="AA82" s="34"/>
    </row>
    <row r="83" spans="1:27" x14ac:dyDescent="0.3">
      <c r="A83" s="1">
        <v>3</v>
      </c>
      <c r="B83" s="1">
        <v>3</v>
      </c>
      <c r="C83" s="1">
        <v>0</v>
      </c>
      <c r="D83" s="1">
        <v>25403</v>
      </c>
      <c r="E83" s="1">
        <v>0</v>
      </c>
      <c r="F83" s="1">
        <v>1244726</v>
      </c>
      <c r="G83" s="1">
        <v>186709</v>
      </c>
      <c r="H83" s="1">
        <v>1431435</v>
      </c>
      <c r="I83" s="1"/>
      <c r="J83" s="9">
        <v>1.1499999999999999</v>
      </c>
      <c r="K83" s="1">
        <v>0.9287841</v>
      </c>
      <c r="L83" s="1">
        <v>1.8251000000000001E-3</v>
      </c>
      <c r="M83" s="1">
        <v>1.8539199999999999E-2</v>
      </c>
      <c r="N83" s="1">
        <v>0.90841989999999995</v>
      </c>
      <c r="O83" s="1">
        <v>23594</v>
      </c>
      <c r="P83" s="1">
        <v>0</v>
      </c>
      <c r="Q83" s="1">
        <v>1156082</v>
      </c>
      <c r="R83" s="1">
        <v>173412</v>
      </c>
      <c r="S83" s="1">
        <v>1329494</v>
      </c>
      <c r="T83" s="1">
        <v>29150</v>
      </c>
      <c r="U83" s="1">
        <v>1300344</v>
      </c>
      <c r="V83" s="1">
        <v>0</v>
      </c>
      <c r="X83" s="34"/>
      <c r="Y83" s="34"/>
      <c r="Z83" s="34"/>
      <c r="AA83" s="34"/>
    </row>
    <row r="84" spans="1:27" x14ac:dyDescent="0.3">
      <c r="A84" s="1">
        <v>3</v>
      </c>
      <c r="B84" s="1">
        <v>4</v>
      </c>
      <c r="C84" s="1">
        <v>0</v>
      </c>
      <c r="D84" s="1">
        <v>28629</v>
      </c>
      <c r="E84" s="1">
        <v>0</v>
      </c>
      <c r="F84" s="1">
        <v>1402807</v>
      </c>
      <c r="G84" s="1">
        <v>54471</v>
      </c>
      <c r="H84" s="1">
        <v>1457278</v>
      </c>
      <c r="I84" s="1"/>
      <c r="J84" s="9">
        <v>1.0388303000000001</v>
      </c>
      <c r="K84" s="1">
        <v>0.90841989999999995</v>
      </c>
      <c r="L84" s="1">
        <v>2.2036E-3</v>
      </c>
      <c r="M84" s="1">
        <v>1.8010100000000001E-2</v>
      </c>
      <c r="N84" s="1">
        <v>0.88820619999999995</v>
      </c>
      <c r="O84" s="1">
        <v>26007</v>
      </c>
      <c r="P84" s="1">
        <v>0</v>
      </c>
      <c r="Q84" s="1">
        <v>1274337</v>
      </c>
      <c r="R84" s="1">
        <v>49483</v>
      </c>
      <c r="S84" s="1">
        <v>1323820</v>
      </c>
      <c r="T84" s="1">
        <v>29528</v>
      </c>
      <c r="U84" s="1">
        <v>1294293</v>
      </c>
      <c r="V84" s="1">
        <v>12</v>
      </c>
      <c r="X84" s="34"/>
      <c r="Y84" s="34"/>
      <c r="Z84" s="34"/>
      <c r="AA84" s="34"/>
    </row>
    <row r="85" spans="1:27" x14ac:dyDescent="0.3">
      <c r="A85" s="1">
        <v>3</v>
      </c>
      <c r="B85" s="1">
        <v>5</v>
      </c>
      <c r="C85" s="1">
        <v>0</v>
      </c>
      <c r="D85" s="1">
        <v>29146</v>
      </c>
      <c r="E85" s="1">
        <v>0</v>
      </c>
      <c r="F85" s="1">
        <v>1428132</v>
      </c>
      <c r="G85" s="1">
        <v>97020</v>
      </c>
      <c r="H85" s="1">
        <v>1525152</v>
      </c>
      <c r="I85" s="1"/>
      <c r="J85" s="9">
        <v>1.0701835</v>
      </c>
      <c r="K85" s="1">
        <v>0.88820619999999995</v>
      </c>
      <c r="L85" s="1">
        <v>2.5211000000000001E-3</v>
      </c>
      <c r="M85" s="1">
        <v>0.88568519999999995</v>
      </c>
      <c r="N85" s="1">
        <v>0</v>
      </c>
      <c r="O85" s="1">
        <v>25886</v>
      </c>
      <c r="P85" s="1">
        <v>0</v>
      </c>
      <c r="Q85" s="1">
        <v>1268407</v>
      </c>
      <c r="R85" s="1">
        <v>86173</v>
      </c>
      <c r="S85" s="1">
        <v>1354580</v>
      </c>
      <c r="T85" s="1">
        <v>1354580</v>
      </c>
      <c r="U85" s="1">
        <v>0</v>
      </c>
      <c r="V85" s="1">
        <v>3104</v>
      </c>
      <c r="X85" s="34"/>
      <c r="Y85" s="34"/>
      <c r="Z85" s="34"/>
      <c r="AA85" s="34"/>
    </row>
    <row r="86" spans="1:27" x14ac:dyDescent="0.3">
      <c r="A86" s="1">
        <v>4</v>
      </c>
      <c r="B86" s="1">
        <v>1</v>
      </c>
      <c r="C86" s="1">
        <v>1000000</v>
      </c>
      <c r="D86" s="1">
        <v>20000</v>
      </c>
      <c r="E86" s="1">
        <v>0</v>
      </c>
      <c r="F86" s="1">
        <v>980000</v>
      </c>
      <c r="G86" s="1">
        <v>147000</v>
      </c>
      <c r="H86" s="1">
        <v>1127000</v>
      </c>
      <c r="I86" s="1"/>
      <c r="J86" s="9">
        <v>1.1499999999999999</v>
      </c>
      <c r="K86" s="1">
        <v>1</v>
      </c>
      <c r="L86" s="1">
        <v>9.7460000000000005E-4</v>
      </c>
      <c r="M86" s="1">
        <v>3.9961000000000003E-2</v>
      </c>
      <c r="N86" s="1">
        <v>0.95906440000000004</v>
      </c>
      <c r="O86" s="1">
        <v>20000</v>
      </c>
      <c r="P86" s="1">
        <v>0</v>
      </c>
      <c r="Q86" s="1">
        <v>980000</v>
      </c>
      <c r="R86" s="1">
        <v>147000</v>
      </c>
      <c r="S86" s="1">
        <v>1127000</v>
      </c>
      <c r="T86" s="1">
        <v>46134</v>
      </c>
      <c r="U86" s="1">
        <v>1080866</v>
      </c>
      <c r="V86" s="1">
        <v>0</v>
      </c>
      <c r="X86" s="34"/>
      <c r="Y86" s="34"/>
      <c r="Z86" s="34"/>
      <c r="AA86" s="34"/>
    </row>
    <row r="87" spans="1:27" x14ac:dyDescent="0.3">
      <c r="A87" s="1">
        <v>4</v>
      </c>
      <c r="B87" s="1">
        <v>2</v>
      </c>
      <c r="C87" s="1">
        <v>0</v>
      </c>
      <c r="D87" s="1">
        <v>22540</v>
      </c>
      <c r="E87" s="1">
        <v>0</v>
      </c>
      <c r="F87" s="1">
        <v>1104460</v>
      </c>
      <c r="G87" s="1">
        <v>165669</v>
      </c>
      <c r="H87" s="1">
        <v>1270129</v>
      </c>
      <c r="I87" s="1"/>
      <c r="J87" s="9">
        <v>1.1499999999999999</v>
      </c>
      <c r="K87" s="1">
        <v>0.95906440000000004</v>
      </c>
      <c r="L87" s="1">
        <v>1.555E-3</v>
      </c>
      <c r="M87" s="1">
        <v>2.8725299999999999E-2</v>
      </c>
      <c r="N87" s="1">
        <v>0.9287841</v>
      </c>
      <c r="O87" s="1">
        <v>21617</v>
      </c>
      <c r="P87" s="1">
        <v>0</v>
      </c>
      <c r="Q87" s="1">
        <v>1059248</v>
      </c>
      <c r="R87" s="1">
        <v>158887</v>
      </c>
      <c r="S87" s="1">
        <v>1218136</v>
      </c>
      <c r="T87" s="1">
        <v>38460</v>
      </c>
      <c r="U87" s="1">
        <v>1179676</v>
      </c>
      <c r="V87" s="1">
        <v>0</v>
      </c>
      <c r="X87" s="34"/>
      <c r="Y87" s="34"/>
      <c r="Z87" s="34"/>
      <c r="AA87" s="34"/>
    </row>
    <row r="88" spans="1:27" x14ac:dyDescent="0.3">
      <c r="A88" s="1">
        <v>4</v>
      </c>
      <c r="B88" s="1">
        <v>3</v>
      </c>
      <c r="C88" s="1">
        <v>0</v>
      </c>
      <c r="D88" s="1">
        <v>25403</v>
      </c>
      <c r="E88" s="1">
        <v>0</v>
      </c>
      <c r="F88" s="1">
        <v>1244726</v>
      </c>
      <c r="G88" s="1">
        <v>186709</v>
      </c>
      <c r="H88" s="1">
        <v>1431435</v>
      </c>
      <c r="I88" s="1"/>
      <c r="J88" s="9">
        <v>1.1499999999999999</v>
      </c>
      <c r="K88" s="1">
        <v>0.9287841</v>
      </c>
      <c r="L88" s="1">
        <v>1.8251000000000001E-3</v>
      </c>
      <c r="M88" s="1">
        <v>1.8539199999999999E-2</v>
      </c>
      <c r="N88" s="1">
        <v>0.90841989999999995</v>
      </c>
      <c r="O88" s="1">
        <v>23594</v>
      </c>
      <c r="P88" s="1">
        <v>0</v>
      </c>
      <c r="Q88" s="1">
        <v>1156082</v>
      </c>
      <c r="R88" s="1">
        <v>173412</v>
      </c>
      <c r="S88" s="1">
        <v>1329494</v>
      </c>
      <c r="T88" s="1">
        <v>29150</v>
      </c>
      <c r="U88" s="1">
        <v>1300344</v>
      </c>
      <c r="V88" s="1">
        <v>0</v>
      </c>
      <c r="X88" s="34"/>
      <c r="Y88" s="34"/>
      <c r="Z88" s="34"/>
      <c r="AA88" s="34"/>
    </row>
    <row r="89" spans="1:27" x14ac:dyDescent="0.3">
      <c r="A89" s="1">
        <v>4</v>
      </c>
      <c r="B89" s="1">
        <v>4</v>
      </c>
      <c r="C89" s="1">
        <v>0</v>
      </c>
      <c r="D89" s="1">
        <v>28629</v>
      </c>
      <c r="E89" s="1">
        <v>0</v>
      </c>
      <c r="F89" s="1">
        <v>1402807</v>
      </c>
      <c r="G89" s="1">
        <v>210421</v>
      </c>
      <c r="H89" s="1">
        <v>1613228</v>
      </c>
      <c r="I89" s="1"/>
      <c r="J89" s="9">
        <v>1.1499999999999999</v>
      </c>
      <c r="K89" s="1">
        <v>0.90841989999999995</v>
      </c>
      <c r="L89" s="1">
        <v>2.2036E-3</v>
      </c>
      <c r="M89" s="1">
        <v>1.8124299999999999E-2</v>
      </c>
      <c r="N89" s="1">
        <v>0.88809199999999999</v>
      </c>
      <c r="O89" s="1">
        <v>26007</v>
      </c>
      <c r="P89" s="1">
        <v>0</v>
      </c>
      <c r="Q89" s="1">
        <v>1274337</v>
      </c>
      <c r="R89" s="1">
        <v>191151</v>
      </c>
      <c r="S89" s="1">
        <v>1465488</v>
      </c>
      <c r="T89" s="1">
        <v>32794</v>
      </c>
      <c r="U89" s="1">
        <v>1432695</v>
      </c>
      <c r="V89" s="1">
        <v>0</v>
      </c>
      <c r="X89" s="34"/>
      <c r="Y89" s="34"/>
      <c r="Z89" s="34"/>
      <c r="AA89" s="34"/>
    </row>
    <row r="90" spans="1:27" x14ac:dyDescent="0.3">
      <c r="A90" s="1">
        <v>4</v>
      </c>
      <c r="B90" s="1">
        <v>5</v>
      </c>
      <c r="C90" s="1">
        <v>0</v>
      </c>
      <c r="D90" s="1">
        <v>32265</v>
      </c>
      <c r="E90" s="1">
        <v>0</v>
      </c>
      <c r="F90" s="1">
        <v>1580963</v>
      </c>
      <c r="G90" s="1">
        <v>110958</v>
      </c>
      <c r="H90" s="1">
        <v>1691921</v>
      </c>
      <c r="I90" s="1"/>
      <c r="J90" s="9">
        <v>1.0701835</v>
      </c>
      <c r="K90" s="1">
        <v>0.88809199999999999</v>
      </c>
      <c r="L90" s="1">
        <v>2.5206999999999999E-3</v>
      </c>
      <c r="M90" s="1">
        <v>0.8855712</v>
      </c>
      <c r="N90" s="1">
        <v>0</v>
      </c>
      <c r="O90" s="1">
        <v>28654</v>
      </c>
      <c r="P90" s="1">
        <v>0</v>
      </c>
      <c r="Q90" s="1">
        <v>1404041</v>
      </c>
      <c r="R90" s="1">
        <v>98541</v>
      </c>
      <c r="S90" s="1">
        <v>1502581</v>
      </c>
      <c r="T90" s="1">
        <v>1502581</v>
      </c>
      <c r="U90" s="1">
        <v>0</v>
      </c>
      <c r="V90" s="1">
        <v>0</v>
      </c>
    </row>
    <row r="91" spans="1:27" x14ac:dyDescent="0.3">
      <c r="A91" s="1">
        <v>5</v>
      </c>
      <c r="B91" s="1">
        <v>1</v>
      </c>
      <c r="C91" s="1">
        <v>1000000</v>
      </c>
      <c r="D91" s="1">
        <v>20000</v>
      </c>
      <c r="E91" s="1">
        <v>0</v>
      </c>
      <c r="F91" s="1">
        <v>980000</v>
      </c>
      <c r="G91" s="1">
        <v>147000</v>
      </c>
      <c r="H91" s="1">
        <v>1127000</v>
      </c>
      <c r="I91" s="1"/>
      <c r="J91" s="9">
        <v>1.1499999999999999</v>
      </c>
      <c r="K91" s="1">
        <v>1</v>
      </c>
      <c r="L91" s="1">
        <v>9.7460000000000005E-4</v>
      </c>
      <c r="M91" s="1">
        <v>3.9961000000000003E-2</v>
      </c>
      <c r="N91" s="1">
        <v>0.95906440000000004</v>
      </c>
      <c r="O91" s="1">
        <v>20000</v>
      </c>
      <c r="P91" s="1">
        <v>0</v>
      </c>
      <c r="Q91" s="1">
        <v>980000</v>
      </c>
      <c r="R91" s="1">
        <v>147000</v>
      </c>
      <c r="S91" s="1">
        <v>1127000</v>
      </c>
      <c r="T91" s="1">
        <v>46134</v>
      </c>
      <c r="U91" s="1">
        <v>1080866</v>
      </c>
      <c r="V91" s="1">
        <v>0</v>
      </c>
    </row>
    <row r="92" spans="1:27" x14ac:dyDescent="0.3">
      <c r="A92" s="1">
        <v>5</v>
      </c>
      <c r="B92" s="1">
        <v>2</v>
      </c>
      <c r="C92" s="1">
        <v>0</v>
      </c>
      <c r="D92" s="1">
        <v>22540</v>
      </c>
      <c r="E92" s="1">
        <v>0</v>
      </c>
      <c r="F92" s="1">
        <v>1104460</v>
      </c>
      <c r="G92" s="1">
        <v>165669</v>
      </c>
      <c r="H92" s="1">
        <v>1270129</v>
      </c>
      <c r="I92" s="1"/>
      <c r="J92" s="9">
        <v>1.1499999999999999</v>
      </c>
      <c r="K92" s="1">
        <v>0.95906440000000004</v>
      </c>
      <c r="L92" s="1">
        <v>1.555E-3</v>
      </c>
      <c r="M92" s="1">
        <v>2.8725299999999999E-2</v>
      </c>
      <c r="N92" s="1">
        <v>0.9287841</v>
      </c>
      <c r="O92" s="1">
        <v>21617</v>
      </c>
      <c r="P92" s="1">
        <v>0</v>
      </c>
      <c r="Q92" s="1">
        <v>1059248</v>
      </c>
      <c r="R92" s="1">
        <v>158887</v>
      </c>
      <c r="S92" s="1">
        <v>1218136</v>
      </c>
      <c r="T92" s="1">
        <v>38460</v>
      </c>
      <c r="U92" s="1">
        <v>1179676</v>
      </c>
      <c r="V92" s="1">
        <v>0</v>
      </c>
    </row>
    <row r="93" spans="1:27" x14ac:dyDescent="0.3">
      <c r="A93" s="1">
        <v>5</v>
      </c>
      <c r="B93" s="1">
        <v>3</v>
      </c>
      <c r="C93" s="1">
        <v>0</v>
      </c>
      <c r="D93" s="1">
        <v>25403</v>
      </c>
      <c r="E93" s="1">
        <v>0</v>
      </c>
      <c r="F93" s="1">
        <v>1244726</v>
      </c>
      <c r="G93" s="1">
        <v>186709</v>
      </c>
      <c r="H93" s="1">
        <v>1431435</v>
      </c>
      <c r="I93" s="1"/>
      <c r="J93" s="9">
        <v>1.1499999999999999</v>
      </c>
      <c r="K93" s="1">
        <v>0.9287841</v>
      </c>
      <c r="L93" s="1">
        <v>1.8251000000000001E-3</v>
      </c>
      <c r="M93" s="1">
        <v>1.8539199999999999E-2</v>
      </c>
      <c r="N93" s="1">
        <v>0.90841989999999995</v>
      </c>
      <c r="O93" s="1">
        <v>23594</v>
      </c>
      <c r="P93" s="1">
        <v>0</v>
      </c>
      <c r="Q93" s="1">
        <v>1156082</v>
      </c>
      <c r="R93" s="1">
        <v>173412</v>
      </c>
      <c r="S93" s="1">
        <v>1329494</v>
      </c>
      <c r="T93" s="1">
        <v>29150</v>
      </c>
      <c r="U93" s="1">
        <v>1300344</v>
      </c>
      <c r="V93" s="1">
        <v>0</v>
      </c>
    </row>
    <row r="94" spans="1:27" x14ac:dyDescent="0.3">
      <c r="A94" s="1">
        <v>5</v>
      </c>
      <c r="B94" s="1">
        <v>4</v>
      </c>
      <c r="C94" s="1">
        <v>0</v>
      </c>
      <c r="D94" s="1">
        <v>28629</v>
      </c>
      <c r="E94" s="1">
        <v>0</v>
      </c>
      <c r="F94" s="1">
        <v>1402807</v>
      </c>
      <c r="G94" s="1">
        <v>210421</v>
      </c>
      <c r="H94" s="1">
        <v>1613228</v>
      </c>
      <c r="I94" s="1"/>
      <c r="J94" s="9">
        <v>1.1499999999999999</v>
      </c>
      <c r="K94" s="1">
        <v>0.90841989999999995</v>
      </c>
      <c r="L94" s="1">
        <v>2.2036E-3</v>
      </c>
      <c r="M94" s="1">
        <v>1.8124299999999999E-2</v>
      </c>
      <c r="N94" s="1">
        <v>0.88809199999999999</v>
      </c>
      <c r="O94" s="1">
        <v>26007</v>
      </c>
      <c r="P94" s="1">
        <v>0</v>
      </c>
      <c r="Q94" s="1">
        <v>1274337</v>
      </c>
      <c r="R94" s="1">
        <v>191151</v>
      </c>
      <c r="S94" s="1">
        <v>1465488</v>
      </c>
      <c r="T94" s="1">
        <v>32794</v>
      </c>
      <c r="U94" s="1">
        <v>1432695</v>
      </c>
      <c r="V94" s="1">
        <v>0</v>
      </c>
    </row>
    <row r="95" spans="1:27" x14ac:dyDescent="0.3">
      <c r="A95" s="1">
        <v>5</v>
      </c>
      <c r="B95" s="1">
        <v>5</v>
      </c>
      <c r="C95" s="1">
        <v>0</v>
      </c>
      <c r="D95" s="1">
        <v>32265</v>
      </c>
      <c r="E95" s="1">
        <v>0</v>
      </c>
      <c r="F95" s="1">
        <v>1580963</v>
      </c>
      <c r="G95" s="1">
        <v>237144</v>
      </c>
      <c r="H95" s="1">
        <v>1818108</v>
      </c>
      <c r="I95" s="1"/>
      <c r="J95" s="9">
        <v>1.1499999999999999</v>
      </c>
      <c r="K95" s="1">
        <v>0.88809199999999999</v>
      </c>
      <c r="L95" s="1">
        <v>2.5206999999999999E-3</v>
      </c>
      <c r="M95" s="1">
        <v>0.8855712</v>
      </c>
      <c r="N95" s="1">
        <v>0</v>
      </c>
      <c r="O95" s="1">
        <v>28654</v>
      </c>
      <c r="P95" s="1">
        <v>0</v>
      </c>
      <c r="Q95" s="1">
        <v>1404041</v>
      </c>
      <c r="R95" s="1">
        <v>210606</v>
      </c>
      <c r="S95" s="1">
        <v>1614647</v>
      </c>
      <c r="T95" s="1">
        <v>1614647</v>
      </c>
      <c r="U95" s="1">
        <v>0</v>
      </c>
      <c r="V95" s="1">
        <v>0</v>
      </c>
    </row>
    <row r="96" spans="1:27" x14ac:dyDescent="0.3">
      <c r="A96" s="1" t="s">
        <v>15</v>
      </c>
      <c r="B96" s="1" t="s">
        <v>9</v>
      </c>
      <c r="C96" s="1" t="s">
        <v>2</v>
      </c>
      <c r="D96" s="1" t="s">
        <v>3</v>
      </c>
      <c r="E96" s="1" t="s">
        <v>4</v>
      </c>
      <c r="F96" s="1" t="s">
        <v>6</v>
      </c>
      <c r="G96" s="1" t="s">
        <v>6</v>
      </c>
      <c r="H96" s="1" t="s">
        <v>5</v>
      </c>
      <c r="I96" s="1" t="s">
        <v>13</v>
      </c>
      <c r="J96" s="1" t="s">
        <v>7</v>
      </c>
      <c r="K96" s="1" t="s">
        <v>6</v>
      </c>
      <c r="L96" s="1" t="s">
        <v>6</v>
      </c>
      <c r="M96" s="1" t="s">
        <v>6</v>
      </c>
      <c r="N96" s="1" t="s">
        <v>3</v>
      </c>
      <c r="O96" s="1" t="s">
        <v>3</v>
      </c>
      <c r="P96" s="1" t="s">
        <v>4</v>
      </c>
      <c r="Q96" s="1" t="s">
        <v>6</v>
      </c>
      <c r="R96" s="1" t="s">
        <v>6</v>
      </c>
      <c r="S96" s="1" t="s">
        <v>5</v>
      </c>
      <c r="T96" s="1" t="s">
        <v>2</v>
      </c>
      <c r="U96" s="1" t="s">
        <v>5</v>
      </c>
      <c r="V96" s="1" t="s">
        <v>6</v>
      </c>
    </row>
    <row r="97" spans="1:24" x14ac:dyDescent="0.3">
      <c r="C97" s="5">
        <f>SUM(C91:C95)</f>
        <v>1000000</v>
      </c>
      <c r="D97" s="5"/>
      <c r="E97" s="5"/>
      <c r="F97" s="5"/>
      <c r="G97" s="5"/>
      <c r="H97" s="5"/>
      <c r="I97" s="5"/>
      <c r="J97" s="5"/>
      <c r="K97" s="5"/>
      <c r="L97" s="5"/>
      <c r="M97" s="5"/>
      <c r="N97" s="5"/>
      <c r="O97" s="5"/>
      <c r="P97" s="5"/>
      <c r="Q97" s="5"/>
      <c r="R97" s="5">
        <f>SUM(R91:R95)</f>
        <v>881056</v>
      </c>
      <c r="S97" s="5"/>
      <c r="T97" s="5">
        <f>SUM(T91:T95)</f>
        <v>1761185</v>
      </c>
      <c r="U97" s="5"/>
      <c r="V97" s="5">
        <f>SUM(V91:V95)</f>
        <v>0</v>
      </c>
      <c r="W97" s="5"/>
      <c r="X97" s="5">
        <f>C97+R97-T97-V97</f>
        <v>119871</v>
      </c>
    </row>
    <row r="99" spans="1:24" s="2" customFormat="1" x14ac:dyDescent="0.3">
      <c r="A99" s="15"/>
      <c r="B99" s="15"/>
      <c r="C99" s="15"/>
      <c r="D99" s="15"/>
      <c r="E99" s="32" t="s">
        <v>68</v>
      </c>
      <c r="F99" s="32"/>
      <c r="G99" s="32"/>
      <c r="H99" s="32"/>
      <c r="I99" s="32"/>
      <c r="J99" s="32"/>
    </row>
    <row r="100" spans="1:24" s="2" customFormat="1" ht="43.2" x14ac:dyDescent="0.3">
      <c r="A100" s="19" t="s">
        <v>76</v>
      </c>
      <c r="B100" s="10" t="s">
        <v>77</v>
      </c>
      <c r="C100" s="10" t="s">
        <v>69</v>
      </c>
      <c r="D100" s="10" t="s">
        <v>70</v>
      </c>
      <c r="E100" s="19" t="s">
        <v>73</v>
      </c>
      <c r="F100" s="19" t="s">
        <v>74</v>
      </c>
      <c r="G100" s="19" t="s">
        <v>71</v>
      </c>
      <c r="H100" s="16"/>
      <c r="I100" s="16" t="s">
        <v>72</v>
      </c>
      <c r="J100" s="15"/>
    </row>
    <row r="101" spans="1:24" x14ac:dyDescent="0.3">
      <c r="A101" s="2"/>
      <c r="B101" s="2"/>
      <c r="C101" s="2"/>
      <c r="D101" s="2"/>
      <c r="E101" s="2"/>
      <c r="F101" s="2"/>
      <c r="G101" s="2"/>
      <c r="H101" s="2"/>
      <c r="I101" s="2"/>
      <c r="J101" s="2"/>
      <c r="K101" s="9"/>
    </row>
    <row r="102" spans="1:24" x14ac:dyDescent="0.3">
      <c r="A102" s="1">
        <v>1</v>
      </c>
      <c r="B102" s="1">
        <v>1</v>
      </c>
      <c r="C102" s="1">
        <v>46134</v>
      </c>
      <c r="D102" s="1">
        <v>0</v>
      </c>
      <c r="E102" s="1">
        <v>909840</v>
      </c>
      <c r="F102" s="1">
        <v>31181</v>
      </c>
      <c r="G102" s="1">
        <v>20000</v>
      </c>
      <c r="H102" s="1">
        <v>0</v>
      </c>
      <c r="I102" s="1">
        <v>90160</v>
      </c>
      <c r="J102" s="1">
        <v>0</v>
      </c>
      <c r="K102" s="9"/>
    </row>
    <row r="103" spans="1:24" x14ac:dyDescent="0.3">
      <c r="A103" s="1">
        <v>1</v>
      </c>
      <c r="B103" s="1">
        <v>2</v>
      </c>
      <c r="C103" s="1">
        <v>35825</v>
      </c>
      <c r="D103" s="1">
        <v>10</v>
      </c>
      <c r="E103" s="1">
        <v>1000181</v>
      </c>
      <c r="F103" s="1">
        <v>35858</v>
      </c>
      <c r="G103" s="1">
        <v>21617</v>
      </c>
      <c r="H103" s="1">
        <v>0</v>
      </c>
      <c r="I103" s="1">
        <v>80684</v>
      </c>
      <c r="J103" s="1">
        <v>0</v>
      </c>
      <c r="K103" s="9"/>
    </row>
    <row r="104" spans="1:24" x14ac:dyDescent="0.3">
      <c r="A104" s="1">
        <v>1</v>
      </c>
      <c r="B104" s="1">
        <v>3</v>
      </c>
      <c r="C104" s="1">
        <v>25396</v>
      </c>
      <c r="D104" s="1">
        <v>28</v>
      </c>
      <c r="E104" s="1">
        <v>1041370</v>
      </c>
      <c r="F104" s="1">
        <v>35661</v>
      </c>
      <c r="G104" s="1">
        <v>22100</v>
      </c>
      <c r="H104" s="1">
        <v>0</v>
      </c>
      <c r="I104" s="1">
        <v>63607</v>
      </c>
      <c r="J104" s="1">
        <v>0</v>
      </c>
      <c r="K104" s="9"/>
    </row>
    <row r="105" spans="1:24" x14ac:dyDescent="0.3">
      <c r="A105" s="1">
        <v>1</v>
      </c>
      <c r="B105" s="1">
        <v>4</v>
      </c>
      <c r="C105" s="1">
        <v>25418</v>
      </c>
      <c r="D105" s="1">
        <v>73</v>
      </c>
      <c r="E105" s="1">
        <v>1100891</v>
      </c>
      <c r="F105" s="1">
        <v>32055</v>
      </c>
      <c r="G105" s="1">
        <v>22916</v>
      </c>
      <c r="H105" s="1">
        <v>0</v>
      </c>
      <c r="I105" s="1">
        <v>44885</v>
      </c>
      <c r="J105" s="1">
        <v>0</v>
      </c>
      <c r="K105" s="9"/>
    </row>
    <row r="106" spans="1:24" x14ac:dyDescent="0.3">
      <c r="A106" s="1">
        <v>1</v>
      </c>
      <c r="B106" s="1">
        <v>5</v>
      </c>
      <c r="C106" s="1">
        <v>1190763</v>
      </c>
      <c r="D106" s="1">
        <v>26149</v>
      </c>
      <c r="E106" s="1">
        <v>1114426</v>
      </c>
      <c r="F106" s="1">
        <v>26101</v>
      </c>
      <c r="G106" s="1">
        <v>22743</v>
      </c>
      <c r="H106" s="1">
        <v>0</v>
      </c>
      <c r="I106" s="1">
        <v>22743</v>
      </c>
      <c r="J106" s="1">
        <v>0</v>
      </c>
      <c r="K106" s="9"/>
    </row>
    <row r="107" spans="1:24" x14ac:dyDescent="0.3">
      <c r="A107" s="1">
        <v>2</v>
      </c>
      <c r="B107" s="1">
        <v>1</v>
      </c>
      <c r="C107" s="1">
        <v>46134</v>
      </c>
      <c r="D107" s="1">
        <v>0</v>
      </c>
      <c r="E107" s="1">
        <v>909871</v>
      </c>
      <c r="F107" s="1">
        <v>15367</v>
      </c>
      <c r="G107" s="1">
        <v>20000</v>
      </c>
      <c r="H107" s="1">
        <v>0</v>
      </c>
      <c r="I107" s="1">
        <v>90129</v>
      </c>
      <c r="J107" s="1">
        <v>0</v>
      </c>
      <c r="K107" s="9"/>
    </row>
    <row r="108" spans="1:24" x14ac:dyDescent="0.3">
      <c r="A108" s="1">
        <v>2</v>
      </c>
      <c r="B108" s="1">
        <v>2</v>
      </c>
      <c r="C108" s="1">
        <v>38460</v>
      </c>
      <c r="D108" s="1">
        <v>0</v>
      </c>
      <c r="E108" s="1">
        <v>1000217</v>
      </c>
      <c r="F108" s="1">
        <v>17672</v>
      </c>
      <c r="G108" s="1">
        <v>21617</v>
      </c>
      <c r="H108" s="1">
        <v>0</v>
      </c>
      <c r="I108" s="1">
        <v>80649</v>
      </c>
      <c r="J108" s="1">
        <v>0</v>
      </c>
      <c r="K108" s="9"/>
    </row>
    <row r="109" spans="1:24" x14ac:dyDescent="0.3">
      <c r="A109" s="1">
        <v>2</v>
      </c>
      <c r="B109" s="1">
        <v>3</v>
      </c>
      <c r="C109" s="1">
        <v>27323</v>
      </c>
      <c r="D109" s="1">
        <v>5</v>
      </c>
      <c r="E109" s="1">
        <v>1111789</v>
      </c>
      <c r="F109" s="1">
        <v>20323</v>
      </c>
      <c r="G109" s="1">
        <v>23594</v>
      </c>
      <c r="H109" s="1">
        <v>0</v>
      </c>
      <c r="I109" s="1">
        <v>67886</v>
      </c>
      <c r="J109" s="1">
        <v>0</v>
      </c>
      <c r="K109" s="9"/>
    </row>
    <row r="110" spans="1:24" x14ac:dyDescent="0.3">
      <c r="A110" s="1">
        <v>2</v>
      </c>
      <c r="B110" s="1">
        <v>4</v>
      </c>
      <c r="C110" s="1">
        <v>27433</v>
      </c>
      <c r="D110" s="1">
        <v>34</v>
      </c>
      <c r="E110" s="1">
        <v>1173348</v>
      </c>
      <c r="F110" s="1">
        <v>18076</v>
      </c>
      <c r="G110" s="1">
        <v>24424</v>
      </c>
      <c r="H110" s="1">
        <v>0</v>
      </c>
      <c r="I110" s="1">
        <v>47831</v>
      </c>
      <c r="J110" s="1">
        <v>0</v>
      </c>
      <c r="K110" s="9"/>
    </row>
    <row r="111" spans="1:24" x14ac:dyDescent="0.3">
      <c r="A111" s="1">
        <v>2</v>
      </c>
      <c r="B111" s="1">
        <v>5</v>
      </c>
      <c r="C111" s="1">
        <v>1267390</v>
      </c>
      <c r="D111" s="1">
        <v>13967</v>
      </c>
      <c r="E111" s="1">
        <v>1186808</v>
      </c>
      <c r="F111" s="1">
        <v>14065</v>
      </c>
      <c r="G111" s="1">
        <v>24221</v>
      </c>
      <c r="H111" s="1">
        <v>0</v>
      </c>
      <c r="I111" s="1">
        <v>24221</v>
      </c>
      <c r="J111" s="1">
        <v>0</v>
      </c>
      <c r="K111" s="9"/>
    </row>
    <row r="112" spans="1:24" x14ac:dyDescent="0.3">
      <c r="A112" s="1">
        <v>3</v>
      </c>
      <c r="B112" s="1">
        <v>1</v>
      </c>
      <c r="C112" s="1">
        <v>46134</v>
      </c>
      <c r="D112" s="1">
        <v>0</v>
      </c>
      <c r="E112" s="1">
        <v>909877</v>
      </c>
      <c r="F112" s="1">
        <v>3127</v>
      </c>
      <c r="G112" s="1">
        <v>20000</v>
      </c>
      <c r="H112" s="1">
        <v>0</v>
      </c>
      <c r="I112" s="1">
        <v>90123</v>
      </c>
      <c r="J112" s="1">
        <v>0</v>
      </c>
      <c r="K112" s="9"/>
    </row>
    <row r="113" spans="1:11" x14ac:dyDescent="0.3">
      <c r="A113" s="1">
        <v>3</v>
      </c>
      <c r="B113" s="1">
        <v>2</v>
      </c>
      <c r="C113" s="1">
        <v>38460</v>
      </c>
      <c r="D113" s="1">
        <v>0</v>
      </c>
      <c r="E113" s="1">
        <v>1000224</v>
      </c>
      <c r="F113" s="1">
        <v>3596</v>
      </c>
      <c r="G113" s="1">
        <v>21617</v>
      </c>
      <c r="H113" s="1">
        <v>0</v>
      </c>
      <c r="I113" s="1">
        <v>80641</v>
      </c>
      <c r="J113" s="1">
        <v>0</v>
      </c>
      <c r="K113" s="9"/>
    </row>
    <row r="114" spans="1:11" x14ac:dyDescent="0.3">
      <c r="A114" s="1">
        <v>3</v>
      </c>
      <c r="B114" s="1">
        <v>3</v>
      </c>
      <c r="C114" s="1">
        <v>29150</v>
      </c>
      <c r="D114" s="1">
        <v>0</v>
      </c>
      <c r="E114" s="1">
        <v>1111798</v>
      </c>
      <c r="F114" s="1">
        <v>4136</v>
      </c>
      <c r="G114" s="1">
        <v>23594</v>
      </c>
      <c r="H114" s="1">
        <v>0</v>
      </c>
      <c r="I114" s="1">
        <v>67877</v>
      </c>
      <c r="J114" s="1">
        <v>0</v>
      </c>
      <c r="K114" s="9"/>
    </row>
    <row r="115" spans="1:11" x14ac:dyDescent="0.3">
      <c r="A115" s="1">
        <v>3</v>
      </c>
      <c r="B115" s="1">
        <v>4</v>
      </c>
      <c r="C115" s="1">
        <v>29528</v>
      </c>
      <c r="D115" s="1">
        <v>12</v>
      </c>
      <c r="E115" s="1">
        <v>1249418</v>
      </c>
      <c r="F115" s="1">
        <v>4756</v>
      </c>
      <c r="G115" s="1">
        <v>26007</v>
      </c>
      <c r="H115" s="1">
        <v>0</v>
      </c>
      <c r="I115" s="1">
        <v>50927</v>
      </c>
      <c r="J115" s="1">
        <v>0</v>
      </c>
      <c r="K115" s="9"/>
    </row>
    <row r="116" spans="1:11" x14ac:dyDescent="0.3">
      <c r="A116" s="1">
        <v>3</v>
      </c>
      <c r="B116" s="1">
        <v>5</v>
      </c>
      <c r="C116" s="1">
        <v>1354580</v>
      </c>
      <c r="D116" s="1">
        <v>3104</v>
      </c>
      <c r="E116" s="1">
        <v>1268407</v>
      </c>
      <c r="F116" s="1">
        <v>2935</v>
      </c>
      <c r="G116" s="1">
        <v>25886</v>
      </c>
      <c r="H116" s="1">
        <v>0</v>
      </c>
      <c r="I116" s="1">
        <v>25886</v>
      </c>
      <c r="J116" s="1">
        <v>0</v>
      </c>
      <c r="K116" s="9"/>
    </row>
    <row r="117" spans="1:11" x14ac:dyDescent="0.3">
      <c r="A117" s="1">
        <v>4</v>
      </c>
      <c r="B117" s="1">
        <v>1</v>
      </c>
      <c r="C117" s="1">
        <v>46134</v>
      </c>
      <c r="D117" s="1">
        <v>0</v>
      </c>
      <c r="E117" s="1">
        <v>909879</v>
      </c>
      <c r="F117" s="1">
        <v>0</v>
      </c>
      <c r="G117" s="1">
        <v>20000</v>
      </c>
      <c r="H117" s="1">
        <v>0</v>
      </c>
      <c r="I117" s="1">
        <v>90121</v>
      </c>
      <c r="J117" s="1">
        <v>0</v>
      </c>
      <c r="K117" s="9"/>
    </row>
    <row r="118" spans="1:11" x14ac:dyDescent="0.3">
      <c r="A118" s="1">
        <v>4</v>
      </c>
      <c r="B118" s="1">
        <v>2</v>
      </c>
      <c r="C118" s="1">
        <v>38460</v>
      </c>
      <c r="D118" s="1">
        <v>0</v>
      </c>
      <c r="E118" s="1">
        <v>1000227</v>
      </c>
      <c r="F118" s="1">
        <v>0</v>
      </c>
      <c r="G118" s="1">
        <v>21617</v>
      </c>
      <c r="H118" s="1">
        <v>0</v>
      </c>
      <c r="I118" s="1">
        <v>80639</v>
      </c>
      <c r="J118" s="1">
        <v>0</v>
      </c>
      <c r="K118" s="9"/>
    </row>
    <row r="119" spans="1:11" x14ac:dyDescent="0.3">
      <c r="A119" s="1">
        <v>4</v>
      </c>
      <c r="B119" s="1">
        <v>3</v>
      </c>
      <c r="C119" s="1">
        <v>29150</v>
      </c>
      <c r="D119" s="1">
        <v>0</v>
      </c>
      <c r="E119" s="1">
        <v>1111801</v>
      </c>
      <c r="F119" s="1">
        <v>0</v>
      </c>
      <c r="G119" s="1">
        <v>23594</v>
      </c>
      <c r="H119" s="1">
        <v>0</v>
      </c>
      <c r="I119" s="1">
        <v>67875</v>
      </c>
      <c r="J119" s="1">
        <v>0</v>
      </c>
      <c r="K119" s="9"/>
    </row>
    <row r="120" spans="1:11" x14ac:dyDescent="0.3">
      <c r="A120" s="1">
        <v>4</v>
      </c>
      <c r="B120" s="1">
        <v>4</v>
      </c>
      <c r="C120" s="1">
        <v>32794</v>
      </c>
      <c r="D120" s="1">
        <v>0</v>
      </c>
      <c r="E120" s="1">
        <v>1249421</v>
      </c>
      <c r="F120" s="1">
        <v>0</v>
      </c>
      <c r="G120" s="1">
        <v>26007</v>
      </c>
      <c r="H120" s="1">
        <v>0</v>
      </c>
      <c r="I120" s="1">
        <v>50923</v>
      </c>
      <c r="J120" s="1">
        <v>0</v>
      </c>
      <c r="K120" s="9"/>
    </row>
    <row r="121" spans="1:11" x14ac:dyDescent="0.3">
      <c r="A121" s="1">
        <v>4</v>
      </c>
      <c r="B121" s="1">
        <v>5</v>
      </c>
      <c r="C121" s="1">
        <v>1502581</v>
      </c>
      <c r="D121" s="1">
        <v>0</v>
      </c>
      <c r="E121" s="1">
        <v>1404041</v>
      </c>
      <c r="F121" s="1">
        <v>0</v>
      </c>
      <c r="G121" s="1">
        <v>28654</v>
      </c>
      <c r="H121" s="1">
        <v>0</v>
      </c>
      <c r="I121" s="1">
        <v>28654</v>
      </c>
      <c r="J121" s="1">
        <v>0</v>
      </c>
      <c r="K121" s="9"/>
    </row>
    <row r="122" spans="1:11" x14ac:dyDescent="0.3">
      <c r="A122" s="1">
        <v>5</v>
      </c>
      <c r="B122" s="1">
        <v>1</v>
      </c>
      <c r="C122" s="1">
        <v>46134</v>
      </c>
      <c r="D122" s="1">
        <v>0</v>
      </c>
      <c r="E122" s="1">
        <v>909879</v>
      </c>
      <c r="F122" s="1">
        <v>0</v>
      </c>
      <c r="G122" s="1">
        <v>20000</v>
      </c>
      <c r="H122" s="1">
        <v>0</v>
      </c>
      <c r="I122" s="1">
        <v>90121</v>
      </c>
      <c r="J122" s="1">
        <v>0</v>
      </c>
      <c r="K122" s="9"/>
    </row>
    <row r="123" spans="1:11" x14ac:dyDescent="0.3">
      <c r="A123" s="1">
        <v>5</v>
      </c>
      <c r="B123" s="1">
        <v>2</v>
      </c>
      <c r="C123" s="1">
        <v>38460</v>
      </c>
      <c r="D123" s="1">
        <v>0</v>
      </c>
      <c r="E123" s="1">
        <v>1000227</v>
      </c>
      <c r="F123" s="1">
        <v>0</v>
      </c>
      <c r="G123" s="1">
        <v>21617</v>
      </c>
      <c r="H123" s="1">
        <v>0</v>
      </c>
      <c r="I123" s="1">
        <v>80639</v>
      </c>
      <c r="J123" s="1">
        <v>0</v>
      </c>
      <c r="K123" s="9"/>
    </row>
    <row r="124" spans="1:11" x14ac:dyDescent="0.3">
      <c r="A124" s="1">
        <v>5</v>
      </c>
      <c r="B124" s="1">
        <v>3</v>
      </c>
      <c r="C124" s="1">
        <v>29150</v>
      </c>
      <c r="D124" s="1">
        <v>0</v>
      </c>
      <c r="E124" s="1">
        <v>1111801</v>
      </c>
      <c r="F124" s="1">
        <v>0</v>
      </c>
      <c r="G124" s="1">
        <v>23594</v>
      </c>
      <c r="H124" s="1">
        <v>0</v>
      </c>
      <c r="I124" s="1">
        <v>67875</v>
      </c>
      <c r="J124" s="1">
        <v>0</v>
      </c>
      <c r="K124" s="9"/>
    </row>
    <row r="125" spans="1:11" x14ac:dyDescent="0.3">
      <c r="A125" s="1">
        <v>5</v>
      </c>
      <c r="B125" s="1">
        <v>4</v>
      </c>
      <c r="C125" s="1">
        <v>32794</v>
      </c>
      <c r="D125" s="1">
        <v>0</v>
      </c>
      <c r="E125" s="1">
        <v>1249421</v>
      </c>
      <c r="F125" s="1">
        <v>0</v>
      </c>
      <c r="G125" s="1">
        <v>26007</v>
      </c>
      <c r="H125" s="1">
        <v>0</v>
      </c>
      <c r="I125" s="1">
        <v>50923</v>
      </c>
      <c r="J125" s="1">
        <v>0</v>
      </c>
    </row>
    <row r="126" spans="1:11" x14ac:dyDescent="0.3">
      <c r="A126" s="1">
        <v>5</v>
      </c>
      <c r="B126" s="1">
        <v>5</v>
      </c>
      <c r="C126" s="1">
        <v>1614647</v>
      </c>
      <c r="D126" s="1">
        <v>0</v>
      </c>
      <c r="E126" s="1">
        <v>1404041</v>
      </c>
      <c r="F126" s="1">
        <v>0</v>
      </c>
      <c r="G126" s="1">
        <v>28654</v>
      </c>
      <c r="H126" s="1">
        <v>0</v>
      </c>
      <c r="I126" s="1">
        <v>28654</v>
      </c>
      <c r="J126" s="1">
        <v>0</v>
      </c>
    </row>
    <row r="127" spans="1:11" x14ac:dyDescent="0.3">
      <c r="A127" s="1" t="s">
        <v>15</v>
      </c>
      <c r="B127" s="1" t="s">
        <v>16</v>
      </c>
      <c r="C127" s="1" t="s">
        <v>10</v>
      </c>
      <c r="D127" s="1" t="s">
        <v>17</v>
      </c>
      <c r="E127" s="1" t="s">
        <v>3</v>
      </c>
      <c r="F127" s="1" t="s">
        <v>11</v>
      </c>
      <c r="G127" s="1" t="s">
        <v>12</v>
      </c>
      <c r="H127" s="1" t="s">
        <v>13</v>
      </c>
      <c r="I127" s="1" t="s">
        <v>12</v>
      </c>
      <c r="J127" s="1" t="s">
        <v>5</v>
      </c>
    </row>
    <row r="128" spans="1:11" x14ac:dyDescent="0.3">
      <c r="A128" s="1"/>
      <c r="B128" s="1"/>
      <c r="C128" s="1">
        <v>305537</v>
      </c>
      <c r="D128" s="1">
        <v>1735</v>
      </c>
      <c r="E128" s="1"/>
      <c r="F128" s="1"/>
      <c r="G128" s="1"/>
      <c r="H128" s="1"/>
      <c r="I128" s="1"/>
      <c r="J128" s="1"/>
    </row>
  </sheetData>
  <mergeCells count="10">
    <mergeCell ref="O8:V8"/>
    <mergeCell ref="A38:C38"/>
    <mergeCell ref="E8:J8"/>
    <mergeCell ref="A8:C8"/>
    <mergeCell ref="E38:J38"/>
    <mergeCell ref="E99:J99"/>
    <mergeCell ref="C68:H68"/>
    <mergeCell ref="O68:V68"/>
    <mergeCell ref="M49:S59"/>
    <mergeCell ref="X71:AA8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128"/>
  <sheetViews>
    <sheetView workbookViewId="0">
      <selection activeCell="A7" sqref="A7"/>
    </sheetView>
  </sheetViews>
  <sheetFormatPr defaultRowHeight="14.4" x14ac:dyDescent="0.3"/>
  <cols>
    <col min="1" max="1" width="11.33203125" customWidth="1"/>
    <col min="2" max="2" width="12.6640625" customWidth="1"/>
    <col min="21" max="21" width="10" bestFit="1" customWidth="1"/>
    <col min="22" max="22" width="11" bestFit="1" customWidth="1"/>
  </cols>
  <sheetData>
    <row r="1" spans="1:22" s="15" customFormat="1" x14ac:dyDescent="0.3">
      <c r="A1" s="24" t="s">
        <v>98</v>
      </c>
      <c r="M1" s="31" t="s">
        <v>108</v>
      </c>
    </row>
    <row r="2" spans="1:22" s="15" customFormat="1" x14ac:dyDescent="0.3">
      <c r="A2" s="30" t="s">
        <v>107</v>
      </c>
    </row>
    <row r="3" spans="1:22" s="15" customFormat="1" x14ac:dyDescent="0.3">
      <c r="A3" s="25"/>
    </row>
    <row r="4" spans="1:22" s="15" customFormat="1" x14ac:dyDescent="0.3">
      <c r="A4" s="26" t="s">
        <v>99</v>
      </c>
    </row>
    <row r="5" spans="1:22" s="15" customFormat="1" x14ac:dyDescent="0.3">
      <c r="A5" s="27" t="s">
        <v>102</v>
      </c>
    </row>
    <row r="6" spans="1:22" s="15" customFormat="1" x14ac:dyDescent="0.3">
      <c r="A6" s="24"/>
    </row>
    <row r="7" spans="1:22" s="15" customFormat="1" x14ac:dyDescent="0.3">
      <c r="A7" s="28" t="s">
        <v>113</v>
      </c>
    </row>
    <row r="8" spans="1:22" s="15" customFormat="1" x14ac:dyDescent="0.3">
      <c r="A8" s="36" t="s">
        <v>22</v>
      </c>
      <c r="B8" s="36"/>
      <c r="C8" s="36"/>
      <c r="E8" s="36" t="s">
        <v>63</v>
      </c>
      <c r="F8" s="36"/>
      <c r="G8" s="36"/>
      <c r="H8" s="36"/>
      <c r="I8" s="36"/>
      <c r="J8" s="36"/>
      <c r="O8" s="36" t="s">
        <v>64</v>
      </c>
      <c r="P8" s="36"/>
      <c r="Q8" s="36"/>
      <c r="R8" s="36"/>
      <c r="S8" s="36"/>
      <c r="T8" s="36"/>
      <c r="U8" s="36"/>
      <c r="V8" s="36"/>
    </row>
    <row r="9" spans="1:22" s="15" customFormat="1" ht="43.2" x14ac:dyDescent="0.3">
      <c r="A9" s="19" t="s">
        <v>76</v>
      </c>
      <c r="B9" s="10" t="s">
        <v>77</v>
      </c>
      <c r="C9" s="15" t="s">
        <v>25</v>
      </c>
      <c r="D9" s="15" t="s">
        <v>55</v>
      </c>
      <c r="F9" s="10" t="s">
        <v>56</v>
      </c>
      <c r="G9" s="10" t="s">
        <v>57</v>
      </c>
      <c r="H9" s="10" t="s">
        <v>58</v>
      </c>
      <c r="J9" s="10" t="s">
        <v>78</v>
      </c>
      <c r="K9" s="10" t="s">
        <v>59</v>
      </c>
      <c r="L9" s="10" t="s">
        <v>60</v>
      </c>
      <c r="M9" s="10" t="s">
        <v>61</v>
      </c>
      <c r="N9" s="10" t="s">
        <v>62</v>
      </c>
      <c r="O9" s="15" t="s">
        <v>55</v>
      </c>
      <c r="Q9" s="10" t="s">
        <v>56</v>
      </c>
      <c r="R9" s="10" t="s">
        <v>57</v>
      </c>
      <c r="S9" s="10" t="s">
        <v>58</v>
      </c>
      <c r="T9" s="10" t="s">
        <v>66</v>
      </c>
      <c r="U9" s="10" t="s">
        <v>65</v>
      </c>
      <c r="V9" s="10" t="s">
        <v>67</v>
      </c>
    </row>
    <row r="10" spans="1:22" x14ac:dyDescent="0.3">
      <c r="A10" s="4">
        <v>1</v>
      </c>
      <c r="B10" s="4">
        <v>1</v>
      </c>
      <c r="C10" s="4">
        <v>1000000</v>
      </c>
      <c r="D10" s="4">
        <v>20000</v>
      </c>
      <c r="E10" s="4">
        <v>0</v>
      </c>
      <c r="F10" s="4">
        <v>980000</v>
      </c>
      <c r="G10" s="4">
        <v>-49000</v>
      </c>
      <c r="H10" s="4">
        <v>931000</v>
      </c>
      <c r="I10" s="4"/>
      <c r="J10" s="4">
        <v>0.95</v>
      </c>
      <c r="K10" s="4">
        <v>1</v>
      </c>
      <c r="L10" s="4">
        <v>9.7460000000000005E-4</v>
      </c>
      <c r="M10" s="4">
        <v>3.6999400000000002E-2</v>
      </c>
      <c r="N10" s="4">
        <v>0.9620261</v>
      </c>
      <c r="O10" s="4">
        <v>20000</v>
      </c>
      <c r="P10" s="4">
        <v>0</v>
      </c>
      <c r="Q10" s="4">
        <v>980000</v>
      </c>
      <c r="R10" s="4">
        <v>-49000</v>
      </c>
      <c r="S10" s="4">
        <v>931000</v>
      </c>
      <c r="T10" s="4">
        <v>35354</v>
      </c>
      <c r="U10" s="4">
        <v>895646</v>
      </c>
      <c r="V10" s="4">
        <v>67</v>
      </c>
    </row>
    <row r="11" spans="1:22" x14ac:dyDescent="0.3">
      <c r="A11" s="4">
        <v>1</v>
      </c>
      <c r="B11" s="4">
        <v>2</v>
      </c>
      <c r="C11" s="4">
        <v>0</v>
      </c>
      <c r="D11" s="4">
        <v>18620</v>
      </c>
      <c r="E11" s="4">
        <v>0</v>
      </c>
      <c r="F11" s="4">
        <v>912380</v>
      </c>
      <c r="G11" s="4">
        <v>70245</v>
      </c>
      <c r="H11" s="4">
        <v>982625</v>
      </c>
      <c r="I11" s="4"/>
      <c r="J11" s="4">
        <v>1.0769915000000001</v>
      </c>
      <c r="K11" s="4">
        <v>0.9620261</v>
      </c>
      <c r="L11" s="4">
        <v>1.5598000000000001E-3</v>
      </c>
      <c r="M11" s="4">
        <v>2.8813999999999999E-2</v>
      </c>
      <c r="N11" s="4">
        <v>0.93165229999999999</v>
      </c>
      <c r="O11" s="4">
        <v>17913</v>
      </c>
      <c r="P11" s="4">
        <v>0</v>
      </c>
      <c r="Q11" s="4">
        <v>877733</v>
      </c>
      <c r="R11" s="4">
        <v>67578</v>
      </c>
      <c r="S11" s="4">
        <v>945311</v>
      </c>
      <c r="T11" s="4">
        <v>29846</v>
      </c>
      <c r="U11" s="4">
        <v>915465</v>
      </c>
      <c r="V11" s="4">
        <v>104</v>
      </c>
    </row>
    <row r="12" spans="1:22" x14ac:dyDescent="0.3">
      <c r="A12" s="4">
        <v>1</v>
      </c>
      <c r="B12" s="4">
        <v>3</v>
      </c>
      <c r="C12" s="4">
        <v>0</v>
      </c>
      <c r="D12" s="4">
        <v>19653</v>
      </c>
      <c r="E12" s="4">
        <v>0</v>
      </c>
      <c r="F12" s="4">
        <v>962973</v>
      </c>
      <c r="G12" s="4">
        <v>78513</v>
      </c>
      <c r="H12" s="4">
        <v>1041486</v>
      </c>
      <c r="I12" s="4"/>
      <c r="J12" s="4">
        <v>1.0799424</v>
      </c>
      <c r="K12" s="4">
        <v>0.93165229999999999</v>
      </c>
      <c r="L12" s="4">
        <v>1.8307E-3</v>
      </c>
      <c r="M12" s="4">
        <v>1.8596399999999999E-2</v>
      </c>
      <c r="N12" s="4">
        <v>0.91122510000000001</v>
      </c>
      <c r="O12" s="4">
        <v>18309</v>
      </c>
      <c r="P12" s="4">
        <v>0</v>
      </c>
      <c r="Q12" s="4">
        <v>897156</v>
      </c>
      <c r="R12" s="4">
        <v>73147</v>
      </c>
      <c r="S12" s="4">
        <v>970303</v>
      </c>
      <c r="T12" s="4">
        <v>21275</v>
      </c>
      <c r="U12" s="4">
        <v>949028</v>
      </c>
      <c r="V12" s="4">
        <v>122</v>
      </c>
    </row>
    <row r="13" spans="1:22" x14ac:dyDescent="0.3">
      <c r="A13" s="4">
        <v>1</v>
      </c>
      <c r="B13" s="4">
        <v>4</v>
      </c>
      <c r="C13" s="4">
        <v>0</v>
      </c>
      <c r="D13" s="4">
        <v>20830</v>
      </c>
      <c r="E13" s="4">
        <v>0</v>
      </c>
      <c r="F13" s="4">
        <v>1020657</v>
      </c>
      <c r="G13" s="4">
        <v>36101</v>
      </c>
      <c r="H13" s="4">
        <v>1056758</v>
      </c>
      <c r="I13" s="4"/>
      <c r="J13" s="4">
        <v>1.0388303000000001</v>
      </c>
      <c r="K13" s="4">
        <v>0.91122510000000001</v>
      </c>
      <c r="L13" s="4">
        <v>2.2104E-3</v>
      </c>
      <c r="M13" s="4">
        <v>1.81803E-2</v>
      </c>
      <c r="N13" s="4">
        <v>0.89083449999999997</v>
      </c>
      <c r="O13" s="4">
        <v>18981</v>
      </c>
      <c r="P13" s="4">
        <v>0</v>
      </c>
      <c r="Q13" s="4">
        <v>930048</v>
      </c>
      <c r="R13" s="4">
        <v>32897</v>
      </c>
      <c r="S13" s="4">
        <v>962945</v>
      </c>
      <c r="T13" s="4">
        <v>21548</v>
      </c>
      <c r="U13" s="4">
        <v>941397</v>
      </c>
      <c r="V13" s="4">
        <v>183</v>
      </c>
    </row>
    <row r="14" spans="1:22" x14ac:dyDescent="0.3">
      <c r="A14" s="4">
        <v>1</v>
      </c>
      <c r="B14" s="4">
        <v>5</v>
      </c>
      <c r="C14" s="4">
        <v>0</v>
      </c>
      <c r="D14" s="4">
        <v>21135</v>
      </c>
      <c r="E14" s="4">
        <v>0</v>
      </c>
      <c r="F14" s="4">
        <v>1035623</v>
      </c>
      <c r="G14" s="4">
        <v>70913</v>
      </c>
      <c r="H14" s="4">
        <v>1106536</v>
      </c>
      <c r="I14" s="4"/>
      <c r="J14" s="4">
        <v>1.0701835</v>
      </c>
      <c r="K14" s="4">
        <v>0.89083449999999997</v>
      </c>
      <c r="L14" s="4">
        <v>2.5284999999999999E-3</v>
      </c>
      <c r="M14" s="4">
        <v>0.88830600000000004</v>
      </c>
      <c r="N14" s="4">
        <v>0</v>
      </c>
      <c r="O14" s="4">
        <v>18828</v>
      </c>
      <c r="P14" s="4">
        <v>0</v>
      </c>
      <c r="Q14" s="4">
        <v>922569</v>
      </c>
      <c r="R14" s="4">
        <v>63172</v>
      </c>
      <c r="S14" s="4">
        <v>985741</v>
      </c>
      <c r="T14" s="4">
        <v>985741</v>
      </c>
      <c r="U14" s="4">
        <v>0</v>
      </c>
      <c r="V14" s="4">
        <v>69666</v>
      </c>
    </row>
    <row r="15" spans="1:22" x14ac:dyDescent="0.3">
      <c r="A15" s="4">
        <v>2</v>
      </c>
      <c r="B15" s="4">
        <v>1</v>
      </c>
      <c r="C15" s="4">
        <v>1000000</v>
      </c>
      <c r="D15" s="4">
        <v>20000</v>
      </c>
      <c r="E15" s="4">
        <v>0</v>
      </c>
      <c r="F15" s="4">
        <v>980000</v>
      </c>
      <c r="G15" s="4">
        <v>-49000</v>
      </c>
      <c r="H15" s="4">
        <v>931000</v>
      </c>
      <c r="I15" s="4"/>
      <c r="J15" s="4">
        <v>0.95</v>
      </c>
      <c r="K15" s="4">
        <v>1</v>
      </c>
      <c r="L15" s="4">
        <v>9.7460000000000005E-4</v>
      </c>
      <c r="M15" s="4">
        <v>3.6999400000000002E-2</v>
      </c>
      <c r="N15" s="4">
        <v>0.9620261</v>
      </c>
      <c r="O15" s="4">
        <v>20000</v>
      </c>
      <c r="P15" s="4">
        <v>0</v>
      </c>
      <c r="Q15" s="4">
        <v>980000</v>
      </c>
      <c r="R15" s="4">
        <v>-49000</v>
      </c>
      <c r="S15" s="4">
        <v>931000</v>
      </c>
      <c r="T15" s="4">
        <v>35354</v>
      </c>
      <c r="U15" s="4">
        <v>895646</v>
      </c>
      <c r="V15" s="4">
        <v>67</v>
      </c>
    </row>
    <row r="16" spans="1:22" x14ac:dyDescent="0.3">
      <c r="A16" s="4">
        <v>2</v>
      </c>
      <c r="B16" s="4">
        <v>2</v>
      </c>
      <c r="C16" s="4">
        <v>0</v>
      </c>
      <c r="D16" s="4">
        <v>18620</v>
      </c>
      <c r="E16" s="4">
        <v>0</v>
      </c>
      <c r="F16" s="4">
        <v>912380</v>
      </c>
      <c r="G16" s="4">
        <v>-45619</v>
      </c>
      <c r="H16" s="4">
        <v>866761</v>
      </c>
      <c r="I16" s="4"/>
      <c r="J16" s="4">
        <v>0.95</v>
      </c>
      <c r="K16" s="4">
        <v>0.9620261</v>
      </c>
      <c r="L16" s="4">
        <v>1.5598000000000001E-3</v>
      </c>
      <c r="M16" s="4">
        <v>2.4384699999999999E-2</v>
      </c>
      <c r="N16" s="4">
        <v>0.93608159999999996</v>
      </c>
      <c r="O16" s="4">
        <v>17913</v>
      </c>
      <c r="P16" s="4">
        <v>0</v>
      </c>
      <c r="Q16" s="4">
        <v>877733</v>
      </c>
      <c r="R16" s="4">
        <v>-43887</v>
      </c>
      <c r="S16" s="4">
        <v>833847</v>
      </c>
      <c r="T16" s="4">
        <v>22488</v>
      </c>
      <c r="U16" s="4">
        <v>811359</v>
      </c>
      <c r="V16" s="4">
        <v>208</v>
      </c>
    </row>
    <row r="17" spans="1:22" x14ac:dyDescent="0.3">
      <c r="A17" s="4">
        <v>2</v>
      </c>
      <c r="B17" s="4">
        <v>3</v>
      </c>
      <c r="C17" s="4">
        <v>0</v>
      </c>
      <c r="D17" s="4">
        <v>17335</v>
      </c>
      <c r="E17" s="4">
        <v>0</v>
      </c>
      <c r="F17" s="4">
        <v>849426</v>
      </c>
      <c r="G17" s="4">
        <v>67905</v>
      </c>
      <c r="H17" s="4">
        <v>917331</v>
      </c>
      <c r="I17" s="4"/>
      <c r="J17" s="4">
        <v>1.0799424</v>
      </c>
      <c r="K17" s="4">
        <v>0.93608159999999996</v>
      </c>
      <c r="L17" s="4">
        <v>1.8393999999999999E-3</v>
      </c>
      <c r="M17" s="4">
        <v>1.8684800000000001E-2</v>
      </c>
      <c r="N17" s="4">
        <v>0.91555730000000002</v>
      </c>
      <c r="O17" s="4">
        <v>16227</v>
      </c>
      <c r="P17" s="4">
        <v>0</v>
      </c>
      <c r="Q17" s="4">
        <v>795132</v>
      </c>
      <c r="R17" s="4">
        <v>63565</v>
      </c>
      <c r="S17" s="4">
        <v>858697</v>
      </c>
      <c r="T17" s="4">
        <v>18828</v>
      </c>
      <c r="U17" s="4">
        <v>839869</v>
      </c>
      <c r="V17" s="4">
        <v>199</v>
      </c>
    </row>
    <row r="18" spans="1:22" x14ac:dyDescent="0.3">
      <c r="A18" s="4">
        <v>2</v>
      </c>
      <c r="B18" s="4">
        <v>4</v>
      </c>
      <c r="C18" s="4">
        <v>0</v>
      </c>
      <c r="D18" s="4">
        <v>18347</v>
      </c>
      <c r="E18" s="4">
        <v>0</v>
      </c>
      <c r="F18" s="4">
        <v>898984</v>
      </c>
      <c r="G18" s="4">
        <v>31326</v>
      </c>
      <c r="H18" s="4">
        <v>930310</v>
      </c>
      <c r="I18" s="4"/>
      <c r="J18" s="4">
        <v>1.0388303000000001</v>
      </c>
      <c r="K18" s="4">
        <v>0.91555730000000002</v>
      </c>
      <c r="L18" s="4">
        <v>2.2209E-3</v>
      </c>
      <c r="M18" s="4">
        <v>1.82667E-2</v>
      </c>
      <c r="N18" s="4">
        <v>0.89506969999999997</v>
      </c>
      <c r="O18" s="4">
        <v>16797</v>
      </c>
      <c r="P18" s="4">
        <v>0</v>
      </c>
      <c r="Q18" s="4">
        <v>823072</v>
      </c>
      <c r="R18" s="4">
        <v>28681</v>
      </c>
      <c r="S18" s="4">
        <v>851752</v>
      </c>
      <c r="T18" s="4">
        <v>19060</v>
      </c>
      <c r="U18" s="4">
        <v>832692</v>
      </c>
      <c r="V18" s="4">
        <v>261</v>
      </c>
    </row>
    <row r="19" spans="1:22" x14ac:dyDescent="0.3">
      <c r="A19" s="4">
        <v>2</v>
      </c>
      <c r="B19" s="4">
        <v>5</v>
      </c>
      <c r="C19" s="4">
        <v>0</v>
      </c>
      <c r="D19" s="4">
        <v>18606</v>
      </c>
      <c r="E19" s="4">
        <v>0</v>
      </c>
      <c r="F19" s="4">
        <v>911704</v>
      </c>
      <c r="G19" s="4">
        <v>61909</v>
      </c>
      <c r="H19" s="4">
        <v>973613</v>
      </c>
      <c r="I19" s="4"/>
      <c r="J19" s="4">
        <v>1.0701835</v>
      </c>
      <c r="K19" s="4">
        <v>0.89506969999999997</v>
      </c>
      <c r="L19" s="4">
        <v>2.5404999999999998E-3</v>
      </c>
      <c r="M19" s="4">
        <v>0.89252920000000002</v>
      </c>
      <c r="N19" s="4">
        <v>0</v>
      </c>
      <c r="O19" s="4">
        <v>16654</v>
      </c>
      <c r="P19" s="4">
        <v>0</v>
      </c>
      <c r="Q19" s="4">
        <v>816038</v>
      </c>
      <c r="R19" s="4">
        <v>55413</v>
      </c>
      <c r="S19" s="4">
        <v>871451</v>
      </c>
      <c r="T19" s="4">
        <v>871451</v>
      </c>
      <c r="U19" s="4">
        <v>0</v>
      </c>
      <c r="V19" s="4">
        <v>95935</v>
      </c>
    </row>
    <row r="20" spans="1:22" x14ac:dyDescent="0.3">
      <c r="A20" s="4">
        <v>3</v>
      </c>
      <c r="B20" s="4">
        <v>1</v>
      </c>
      <c r="C20" s="4">
        <v>1000000</v>
      </c>
      <c r="D20" s="4">
        <v>20000</v>
      </c>
      <c r="E20" s="4">
        <v>0</v>
      </c>
      <c r="F20" s="4">
        <v>980000</v>
      </c>
      <c r="G20" s="4">
        <v>-49000</v>
      </c>
      <c r="H20" s="4">
        <v>931000</v>
      </c>
      <c r="I20" s="4"/>
      <c r="J20" s="4">
        <v>0.95</v>
      </c>
      <c r="K20" s="4">
        <v>1</v>
      </c>
      <c r="L20" s="4">
        <v>9.7460000000000005E-4</v>
      </c>
      <c r="M20" s="4">
        <v>3.6999400000000002E-2</v>
      </c>
      <c r="N20" s="4">
        <v>0.9620261</v>
      </c>
      <c r="O20" s="4">
        <v>20000</v>
      </c>
      <c r="P20" s="4">
        <v>0</v>
      </c>
      <c r="Q20" s="4">
        <v>980000</v>
      </c>
      <c r="R20" s="4">
        <v>-49000</v>
      </c>
      <c r="S20" s="4">
        <v>931000</v>
      </c>
      <c r="T20" s="4">
        <v>35354</v>
      </c>
      <c r="U20" s="4">
        <v>895646</v>
      </c>
      <c r="V20" s="4">
        <v>67</v>
      </c>
    </row>
    <row r="21" spans="1:22" x14ac:dyDescent="0.3">
      <c r="A21" s="4">
        <v>3</v>
      </c>
      <c r="B21" s="4">
        <v>2</v>
      </c>
      <c r="C21" s="4">
        <v>0</v>
      </c>
      <c r="D21" s="4">
        <v>18620</v>
      </c>
      <c r="E21" s="4">
        <v>0</v>
      </c>
      <c r="F21" s="4">
        <v>912380</v>
      </c>
      <c r="G21" s="4">
        <v>-45619</v>
      </c>
      <c r="H21" s="4">
        <v>866761</v>
      </c>
      <c r="I21" s="4"/>
      <c r="J21" s="4">
        <v>0.95</v>
      </c>
      <c r="K21" s="4">
        <v>0.9620261</v>
      </c>
      <c r="L21" s="4">
        <v>1.5598000000000001E-3</v>
      </c>
      <c r="M21" s="4">
        <v>2.4384699999999999E-2</v>
      </c>
      <c r="N21" s="4">
        <v>0.93608159999999996</v>
      </c>
      <c r="O21" s="4">
        <v>17913</v>
      </c>
      <c r="P21" s="4">
        <v>0</v>
      </c>
      <c r="Q21" s="4">
        <v>877733</v>
      </c>
      <c r="R21" s="4">
        <v>-43887</v>
      </c>
      <c r="S21" s="4">
        <v>833847</v>
      </c>
      <c r="T21" s="4">
        <v>22488</v>
      </c>
      <c r="U21" s="4">
        <v>811359</v>
      </c>
      <c r="V21" s="4">
        <v>208</v>
      </c>
    </row>
    <row r="22" spans="1:22" x14ac:dyDescent="0.3">
      <c r="A22" s="4">
        <v>3</v>
      </c>
      <c r="B22" s="4">
        <v>3</v>
      </c>
      <c r="C22" s="4">
        <v>0</v>
      </c>
      <c r="D22" s="4">
        <v>17335</v>
      </c>
      <c r="E22" s="4">
        <v>0</v>
      </c>
      <c r="F22" s="4">
        <v>849426</v>
      </c>
      <c r="G22" s="4">
        <v>-42471</v>
      </c>
      <c r="H22" s="4">
        <v>806954</v>
      </c>
      <c r="I22" s="4"/>
      <c r="J22" s="4">
        <v>0.95</v>
      </c>
      <c r="K22" s="4">
        <v>0.93608159999999996</v>
      </c>
      <c r="L22" s="4">
        <v>1.8393999999999999E-3</v>
      </c>
      <c r="M22" s="4">
        <v>1.4214900000000001E-2</v>
      </c>
      <c r="N22" s="4">
        <v>0.92002720000000004</v>
      </c>
      <c r="O22" s="4">
        <v>16227</v>
      </c>
      <c r="P22" s="4">
        <v>0</v>
      </c>
      <c r="Q22" s="4">
        <v>795132</v>
      </c>
      <c r="R22" s="4">
        <v>-39757</v>
      </c>
      <c r="S22" s="4">
        <v>755375</v>
      </c>
      <c r="T22" s="4">
        <v>12955</v>
      </c>
      <c r="U22" s="4">
        <v>742420</v>
      </c>
      <c r="V22" s="4">
        <v>355</v>
      </c>
    </row>
    <row r="23" spans="1:22" x14ac:dyDescent="0.3">
      <c r="A23" s="4">
        <v>3</v>
      </c>
      <c r="B23" s="4">
        <v>4</v>
      </c>
      <c r="C23" s="4">
        <v>0</v>
      </c>
      <c r="D23" s="4">
        <v>16139</v>
      </c>
      <c r="E23" s="4">
        <v>0</v>
      </c>
      <c r="F23" s="4">
        <v>790815</v>
      </c>
      <c r="G23" s="4">
        <v>30708</v>
      </c>
      <c r="H23" s="4">
        <v>821523</v>
      </c>
      <c r="I23" s="4"/>
      <c r="J23" s="4">
        <v>1.0388303000000001</v>
      </c>
      <c r="K23" s="4">
        <v>0.92002720000000004</v>
      </c>
      <c r="L23" s="4">
        <v>2.2317000000000001E-3</v>
      </c>
      <c r="M23" s="4">
        <v>1.8355900000000001E-2</v>
      </c>
      <c r="N23" s="4">
        <v>0.89943960000000001</v>
      </c>
      <c r="O23" s="4">
        <v>14848</v>
      </c>
      <c r="P23" s="4">
        <v>0</v>
      </c>
      <c r="Q23" s="4">
        <v>727572</v>
      </c>
      <c r="R23" s="4">
        <v>28252</v>
      </c>
      <c r="S23" s="4">
        <v>755824</v>
      </c>
      <c r="T23" s="4">
        <v>16913</v>
      </c>
      <c r="U23" s="4">
        <v>738910</v>
      </c>
      <c r="V23" s="4">
        <v>403</v>
      </c>
    </row>
    <row r="24" spans="1:22" x14ac:dyDescent="0.3">
      <c r="A24" s="4">
        <v>3</v>
      </c>
      <c r="B24" s="4">
        <v>5</v>
      </c>
      <c r="C24" s="4">
        <v>0</v>
      </c>
      <c r="D24" s="4">
        <v>16430</v>
      </c>
      <c r="E24" s="4">
        <v>0</v>
      </c>
      <c r="F24" s="4">
        <v>805093</v>
      </c>
      <c r="G24" s="4">
        <v>54694</v>
      </c>
      <c r="H24" s="4">
        <v>859786</v>
      </c>
      <c r="I24" s="4"/>
      <c r="J24" s="4">
        <v>1.0701835</v>
      </c>
      <c r="K24" s="4">
        <v>0.89943960000000001</v>
      </c>
      <c r="L24" s="4">
        <v>2.5528999999999999E-3</v>
      </c>
      <c r="M24" s="4">
        <v>0.89688670000000004</v>
      </c>
      <c r="N24" s="4">
        <v>0</v>
      </c>
      <c r="O24" s="4">
        <v>14778</v>
      </c>
      <c r="P24" s="4">
        <v>0</v>
      </c>
      <c r="Q24" s="4">
        <v>724132</v>
      </c>
      <c r="R24" s="4">
        <v>49194</v>
      </c>
      <c r="S24" s="4">
        <v>773326</v>
      </c>
      <c r="T24" s="4">
        <v>773326</v>
      </c>
      <c r="U24" s="4">
        <v>0</v>
      </c>
      <c r="V24" s="4">
        <v>142637</v>
      </c>
    </row>
    <row r="25" spans="1:22" x14ac:dyDescent="0.3">
      <c r="A25" s="4">
        <v>4</v>
      </c>
      <c r="B25" s="4">
        <v>1</v>
      </c>
      <c r="C25" s="4">
        <v>1000000</v>
      </c>
      <c r="D25" s="4">
        <v>20000</v>
      </c>
      <c r="E25" s="4">
        <v>0</v>
      </c>
      <c r="F25" s="4">
        <v>980000</v>
      </c>
      <c r="G25" s="4">
        <v>-49000</v>
      </c>
      <c r="H25" s="4">
        <v>931000</v>
      </c>
      <c r="I25" s="4"/>
      <c r="J25" s="4">
        <v>0.95</v>
      </c>
      <c r="K25" s="4">
        <v>1</v>
      </c>
      <c r="L25" s="4">
        <v>9.7460000000000005E-4</v>
      </c>
      <c r="M25" s="4">
        <v>3.6999400000000002E-2</v>
      </c>
      <c r="N25" s="4">
        <v>0.9620261</v>
      </c>
      <c r="O25" s="4">
        <v>20000</v>
      </c>
      <c r="P25" s="4">
        <v>0</v>
      </c>
      <c r="Q25" s="4">
        <v>980000</v>
      </c>
      <c r="R25" s="4">
        <v>-49000</v>
      </c>
      <c r="S25" s="4">
        <v>931000</v>
      </c>
      <c r="T25" s="4">
        <v>35354</v>
      </c>
      <c r="U25" s="4">
        <v>895646</v>
      </c>
      <c r="V25" s="4">
        <v>67</v>
      </c>
    </row>
    <row r="26" spans="1:22" x14ac:dyDescent="0.3">
      <c r="A26" s="4">
        <v>4</v>
      </c>
      <c r="B26" s="4">
        <v>2</v>
      </c>
      <c r="C26" s="4">
        <v>0</v>
      </c>
      <c r="D26" s="4">
        <v>18620</v>
      </c>
      <c r="E26" s="4">
        <v>0</v>
      </c>
      <c r="F26" s="4">
        <v>912380</v>
      </c>
      <c r="G26" s="4">
        <v>-45619</v>
      </c>
      <c r="H26" s="4">
        <v>866761</v>
      </c>
      <c r="I26" s="4"/>
      <c r="J26" s="4">
        <v>0.95</v>
      </c>
      <c r="K26" s="4">
        <v>0.9620261</v>
      </c>
      <c r="L26" s="4">
        <v>1.5598000000000001E-3</v>
      </c>
      <c r="M26" s="4">
        <v>2.4384699999999999E-2</v>
      </c>
      <c r="N26" s="4">
        <v>0.93608159999999996</v>
      </c>
      <c r="O26" s="4">
        <v>17913</v>
      </c>
      <c r="P26" s="4">
        <v>0</v>
      </c>
      <c r="Q26" s="4">
        <v>877733</v>
      </c>
      <c r="R26" s="4">
        <v>-43887</v>
      </c>
      <c r="S26" s="4">
        <v>833847</v>
      </c>
      <c r="T26" s="4">
        <v>22488</v>
      </c>
      <c r="U26" s="4">
        <v>811359</v>
      </c>
      <c r="V26" s="4">
        <v>208</v>
      </c>
    </row>
    <row r="27" spans="1:22" x14ac:dyDescent="0.3">
      <c r="A27" s="4">
        <v>4</v>
      </c>
      <c r="B27" s="4">
        <v>3</v>
      </c>
      <c r="C27" s="4">
        <v>0</v>
      </c>
      <c r="D27" s="4">
        <v>17335</v>
      </c>
      <c r="E27" s="4">
        <v>0</v>
      </c>
      <c r="F27" s="4">
        <v>849426</v>
      </c>
      <c r="G27" s="4">
        <v>-42471</v>
      </c>
      <c r="H27" s="4">
        <v>806954</v>
      </c>
      <c r="I27" s="4"/>
      <c r="J27" s="4">
        <v>0.95</v>
      </c>
      <c r="K27" s="4">
        <v>0.93608159999999996</v>
      </c>
      <c r="L27" s="4">
        <v>1.8393999999999999E-3</v>
      </c>
      <c r="M27" s="4">
        <v>1.4214900000000001E-2</v>
      </c>
      <c r="N27" s="4">
        <v>0.92002720000000004</v>
      </c>
      <c r="O27" s="4">
        <v>16227</v>
      </c>
      <c r="P27" s="4">
        <v>0</v>
      </c>
      <c r="Q27" s="4">
        <v>795132</v>
      </c>
      <c r="R27" s="4">
        <v>-39757</v>
      </c>
      <c r="S27" s="4">
        <v>755375</v>
      </c>
      <c r="T27" s="4">
        <v>12955</v>
      </c>
      <c r="U27" s="4">
        <v>742420</v>
      </c>
      <c r="V27" s="4">
        <v>355</v>
      </c>
    </row>
    <row r="28" spans="1:22" x14ac:dyDescent="0.3">
      <c r="A28" s="4">
        <v>4</v>
      </c>
      <c r="B28" s="4">
        <v>4</v>
      </c>
      <c r="C28" s="4">
        <v>0</v>
      </c>
      <c r="D28" s="4">
        <v>16139</v>
      </c>
      <c r="E28" s="4">
        <v>0</v>
      </c>
      <c r="F28" s="4">
        <v>790815</v>
      </c>
      <c r="G28" s="4">
        <v>-39541</v>
      </c>
      <c r="H28" s="4">
        <v>751275</v>
      </c>
      <c r="I28" s="4"/>
      <c r="J28" s="4">
        <v>0.95</v>
      </c>
      <c r="K28" s="4">
        <v>0.92002720000000004</v>
      </c>
      <c r="L28" s="4">
        <v>2.2317000000000001E-3</v>
      </c>
      <c r="M28" s="4">
        <v>1.2278799999999999E-2</v>
      </c>
      <c r="N28" s="4">
        <v>0.90551669999999995</v>
      </c>
      <c r="O28" s="4">
        <v>14848</v>
      </c>
      <c r="P28" s="4">
        <v>0</v>
      </c>
      <c r="Q28" s="4">
        <v>727572</v>
      </c>
      <c r="R28" s="4">
        <v>-36379</v>
      </c>
      <c r="S28" s="4">
        <v>691193</v>
      </c>
      <c r="T28" s="4">
        <v>10901</v>
      </c>
      <c r="U28" s="4">
        <v>680292</v>
      </c>
      <c r="V28" s="4">
        <v>555</v>
      </c>
    </row>
    <row r="29" spans="1:22" x14ac:dyDescent="0.3">
      <c r="A29" s="4">
        <v>4</v>
      </c>
      <c r="B29" s="4">
        <v>5</v>
      </c>
      <c r="C29" s="4">
        <v>0</v>
      </c>
      <c r="D29" s="4">
        <v>15025</v>
      </c>
      <c r="E29" s="4">
        <v>0</v>
      </c>
      <c r="F29" s="4">
        <v>736249</v>
      </c>
      <c r="G29" s="4">
        <v>51673</v>
      </c>
      <c r="H29" s="4">
        <v>787922</v>
      </c>
      <c r="I29" s="4"/>
      <c r="J29" s="4">
        <v>1.0701835</v>
      </c>
      <c r="K29" s="4">
        <v>0.90551669999999995</v>
      </c>
      <c r="L29" s="4">
        <v>2.5701999999999999E-3</v>
      </c>
      <c r="M29" s="4">
        <v>0.90294649999999999</v>
      </c>
      <c r="N29" s="4">
        <v>0</v>
      </c>
      <c r="O29" s="4">
        <v>13606</v>
      </c>
      <c r="P29" s="4">
        <v>0</v>
      </c>
      <c r="Q29" s="4">
        <v>666686</v>
      </c>
      <c r="R29" s="4">
        <v>46790</v>
      </c>
      <c r="S29" s="4">
        <v>713476</v>
      </c>
      <c r="T29" s="4">
        <v>713476</v>
      </c>
      <c r="U29" s="4">
        <v>0</v>
      </c>
      <c r="V29" s="4">
        <v>194002</v>
      </c>
    </row>
    <row r="30" spans="1:22" x14ac:dyDescent="0.3">
      <c r="A30" s="4">
        <v>5</v>
      </c>
      <c r="B30" s="4">
        <v>1</v>
      </c>
      <c r="C30" s="4">
        <v>1000000</v>
      </c>
      <c r="D30" s="4">
        <v>20000</v>
      </c>
      <c r="E30" s="4">
        <v>0</v>
      </c>
      <c r="F30" s="4">
        <v>980000</v>
      </c>
      <c r="G30" s="4">
        <v>-49000</v>
      </c>
      <c r="H30" s="4">
        <v>931000</v>
      </c>
      <c r="I30" s="4"/>
      <c r="J30" s="4">
        <v>0.95</v>
      </c>
      <c r="K30" s="4">
        <v>1</v>
      </c>
      <c r="L30" s="4">
        <v>9.7460000000000005E-4</v>
      </c>
      <c r="M30" s="4">
        <v>3.6999400000000002E-2</v>
      </c>
      <c r="N30" s="4">
        <v>0.9620261</v>
      </c>
      <c r="O30" s="4">
        <v>20000</v>
      </c>
      <c r="P30" s="4">
        <v>0</v>
      </c>
      <c r="Q30" s="4">
        <v>980000</v>
      </c>
      <c r="R30" s="4">
        <v>-49000</v>
      </c>
      <c r="S30" s="4">
        <v>931000</v>
      </c>
      <c r="T30" s="4">
        <v>35354</v>
      </c>
      <c r="U30" s="4">
        <v>895646</v>
      </c>
      <c r="V30" s="4">
        <v>67</v>
      </c>
    </row>
    <row r="31" spans="1:22" x14ac:dyDescent="0.3">
      <c r="A31" s="4">
        <v>5</v>
      </c>
      <c r="B31" s="4">
        <v>2</v>
      </c>
      <c r="C31" s="4">
        <v>0</v>
      </c>
      <c r="D31" s="4">
        <v>18620</v>
      </c>
      <c r="E31" s="4">
        <v>0</v>
      </c>
      <c r="F31" s="4">
        <v>912380</v>
      </c>
      <c r="G31" s="4">
        <v>-45619</v>
      </c>
      <c r="H31" s="4">
        <v>866761</v>
      </c>
      <c r="I31" s="4"/>
      <c r="J31" s="4">
        <v>0.95</v>
      </c>
      <c r="K31" s="4">
        <v>0.9620261</v>
      </c>
      <c r="L31" s="4">
        <v>1.5598000000000001E-3</v>
      </c>
      <c r="M31" s="4">
        <v>2.4384699999999999E-2</v>
      </c>
      <c r="N31" s="4">
        <v>0.93608159999999996</v>
      </c>
      <c r="O31" s="4">
        <v>17913</v>
      </c>
      <c r="P31" s="4">
        <v>0</v>
      </c>
      <c r="Q31" s="4">
        <v>877733</v>
      </c>
      <c r="R31" s="4">
        <v>-43887</v>
      </c>
      <c r="S31" s="4">
        <v>833847</v>
      </c>
      <c r="T31" s="4">
        <v>22488</v>
      </c>
      <c r="U31" s="4">
        <v>811359</v>
      </c>
      <c r="V31" s="4">
        <v>208</v>
      </c>
    </row>
    <row r="32" spans="1:22" x14ac:dyDescent="0.3">
      <c r="A32" s="4">
        <v>5</v>
      </c>
      <c r="B32" s="4">
        <v>3</v>
      </c>
      <c r="C32" s="4">
        <v>0</v>
      </c>
      <c r="D32" s="4">
        <v>17335</v>
      </c>
      <c r="E32" s="4">
        <v>0</v>
      </c>
      <c r="F32" s="4">
        <v>849426</v>
      </c>
      <c r="G32" s="4">
        <v>-42471</v>
      </c>
      <c r="H32" s="4">
        <v>806954</v>
      </c>
      <c r="I32" s="4"/>
      <c r="J32" s="4">
        <v>0.95</v>
      </c>
      <c r="K32" s="4">
        <v>0.93608159999999996</v>
      </c>
      <c r="L32" s="4">
        <v>1.8393999999999999E-3</v>
      </c>
      <c r="M32" s="4">
        <v>1.4214900000000001E-2</v>
      </c>
      <c r="N32" s="4">
        <v>0.92002720000000004</v>
      </c>
      <c r="O32" s="4">
        <v>16227</v>
      </c>
      <c r="P32" s="4">
        <v>0</v>
      </c>
      <c r="Q32" s="4">
        <v>795132</v>
      </c>
      <c r="R32" s="4">
        <v>-39757</v>
      </c>
      <c r="S32" s="4">
        <v>755375</v>
      </c>
      <c r="T32" s="4">
        <v>12955</v>
      </c>
      <c r="U32" s="4">
        <v>742420</v>
      </c>
      <c r="V32" s="4">
        <v>355</v>
      </c>
    </row>
    <row r="33" spans="1:24" x14ac:dyDescent="0.3">
      <c r="A33" s="4">
        <v>5</v>
      </c>
      <c r="B33" s="4">
        <v>4</v>
      </c>
      <c r="C33" s="4">
        <v>0</v>
      </c>
      <c r="D33" s="4">
        <v>16139</v>
      </c>
      <c r="E33" s="4">
        <v>0</v>
      </c>
      <c r="F33" s="4">
        <v>790815</v>
      </c>
      <c r="G33" s="4">
        <v>-39541</v>
      </c>
      <c r="H33" s="4">
        <v>751275</v>
      </c>
      <c r="I33" s="4"/>
      <c r="J33" s="4">
        <v>0.95</v>
      </c>
      <c r="K33" s="4">
        <v>0.92002720000000004</v>
      </c>
      <c r="L33" s="4">
        <v>2.2317000000000001E-3</v>
      </c>
      <c r="M33" s="4">
        <v>1.2278799999999999E-2</v>
      </c>
      <c r="N33" s="4">
        <v>0.90551669999999995</v>
      </c>
      <c r="O33" s="4">
        <v>14848</v>
      </c>
      <c r="P33" s="4">
        <v>0</v>
      </c>
      <c r="Q33" s="4">
        <v>727572</v>
      </c>
      <c r="R33" s="4">
        <v>-36379</v>
      </c>
      <c r="S33" s="4">
        <v>691193</v>
      </c>
      <c r="T33" s="4">
        <v>10901</v>
      </c>
      <c r="U33" s="4">
        <v>680292</v>
      </c>
      <c r="V33" s="4">
        <v>555</v>
      </c>
    </row>
    <row r="34" spans="1:24" x14ac:dyDescent="0.3">
      <c r="A34" s="4">
        <v>5</v>
      </c>
      <c r="B34" s="4">
        <v>5</v>
      </c>
      <c r="C34" s="4">
        <v>0</v>
      </c>
      <c r="D34" s="4">
        <v>15025</v>
      </c>
      <c r="E34" s="4">
        <v>0</v>
      </c>
      <c r="F34" s="4">
        <v>736249</v>
      </c>
      <c r="G34" s="4">
        <v>-36812</v>
      </c>
      <c r="H34" s="4">
        <v>699437</v>
      </c>
      <c r="I34" s="4"/>
      <c r="J34" s="4">
        <v>0.95</v>
      </c>
      <c r="K34" s="4">
        <v>0.90551669999999995</v>
      </c>
      <c r="L34" s="4">
        <v>2.5701999999999999E-3</v>
      </c>
      <c r="M34" s="4">
        <v>0.90294649999999999</v>
      </c>
      <c r="N34" s="4">
        <v>0</v>
      </c>
      <c r="O34" s="4">
        <v>13606</v>
      </c>
      <c r="P34" s="4">
        <v>0</v>
      </c>
      <c r="Q34" s="4">
        <v>666686</v>
      </c>
      <c r="R34" s="4">
        <v>-33334</v>
      </c>
      <c r="S34" s="4">
        <v>633352</v>
      </c>
      <c r="T34" s="4">
        <v>633352</v>
      </c>
      <c r="U34" s="4">
        <v>0</v>
      </c>
      <c r="V34" s="4">
        <v>272165</v>
      </c>
    </row>
    <row r="35" spans="1:24" x14ac:dyDescent="0.3">
      <c r="A35" s="4" t="s">
        <v>15</v>
      </c>
      <c r="B35" s="4" t="s">
        <v>9</v>
      </c>
      <c r="C35" s="4" t="s">
        <v>2</v>
      </c>
      <c r="D35" s="4" t="s">
        <v>3</v>
      </c>
      <c r="E35" s="4" t="s">
        <v>7</v>
      </c>
      <c r="F35" s="4" t="s">
        <v>2</v>
      </c>
      <c r="G35" s="4" t="s">
        <v>5</v>
      </c>
      <c r="H35" s="4" t="s">
        <v>2</v>
      </c>
      <c r="I35" s="4" t="s">
        <v>5</v>
      </c>
      <c r="J35" s="4" t="s">
        <v>6</v>
      </c>
      <c r="K35" s="4" t="s">
        <v>6</v>
      </c>
      <c r="L35" s="4" t="s">
        <v>6</v>
      </c>
      <c r="M35" s="4" t="s">
        <v>6</v>
      </c>
      <c r="N35" s="4" t="s">
        <v>18</v>
      </c>
      <c r="O35" s="4" t="s">
        <v>5</v>
      </c>
      <c r="P35" s="4" t="s">
        <v>4</v>
      </c>
      <c r="Q35" s="4" t="s">
        <v>6</v>
      </c>
      <c r="R35" s="4" t="s">
        <v>6</v>
      </c>
      <c r="S35" s="4" t="s">
        <v>5</v>
      </c>
      <c r="T35" s="4" t="s">
        <v>2</v>
      </c>
      <c r="U35" s="4" t="s">
        <v>5</v>
      </c>
      <c r="V35" s="4" t="s">
        <v>6</v>
      </c>
    </row>
    <row r="36" spans="1:24" x14ac:dyDescent="0.3">
      <c r="C36" s="5">
        <f>SUM(C30:C34)</f>
        <v>1000000</v>
      </c>
      <c r="D36" s="5"/>
      <c r="E36" s="5"/>
      <c r="F36" s="5"/>
      <c r="G36" s="5"/>
      <c r="H36" s="5"/>
      <c r="I36" s="5"/>
      <c r="J36" s="5"/>
      <c r="K36" s="5"/>
      <c r="L36" s="5"/>
      <c r="M36" s="5"/>
      <c r="N36" s="5"/>
      <c r="O36" s="5"/>
      <c r="P36" s="5"/>
      <c r="Q36" s="5"/>
      <c r="R36" s="5">
        <f>SUM(R30:R34)</f>
        <v>-202357</v>
      </c>
      <c r="S36" s="5"/>
      <c r="T36" s="5">
        <f>SUM(T30:T34)</f>
        <v>715050</v>
      </c>
      <c r="U36" s="5"/>
      <c r="V36" s="5">
        <f>SUM(V30:V34)</f>
        <v>273350</v>
      </c>
      <c r="W36" s="5"/>
      <c r="X36" s="5">
        <f>C36+R36-T36-V36</f>
        <v>-190757</v>
      </c>
    </row>
    <row r="38" spans="1:24" x14ac:dyDescent="0.3">
      <c r="A38" s="36" t="s">
        <v>22</v>
      </c>
      <c r="B38" s="36"/>
      <c r="C38" s="36"/>
      <c r="D38" s="15"/>
      <c r="E38" s="32" t="s">
        <v>68</v>
      </c>
      <c r="F38" s="32"/>
      <c r="G38" s="32"/>
      <c r="H38" s="32"/>
      <c r="I38" s="32"/>
      <c r="J38" s="32"/>
    </row>
    <row r="39" spans="1:24" ht="43.2" x14ac:dyDescent="0.3">
      <c r="A39" s="19" t="s">
        <v>76</v>
      </c>
      <c r="B39" s="10" t="s">
        <v>77</v>
      </c>
      <c r="C39" s="10" t="s">
        <v>69</v>
      </c>
      <c r="D39" s="10" t="s">
        <v>70</v>
      </c>
      <c r="E39" s="19" t="s">
        <v>73</v>
      </c>
      <c r="F39" s="19" t="s">
        <v>74</v>
      </c>
      <c r="G39" s="19" t="s">
        <v>71</v>
      </c>
      <c r="H39" s="16"/>
      <c r="I39" s="16" t="s">
        <v>72</v>
      </c>
      <c r="J39" s="15"/>
    </row>
    <row r="40" spans="1:24" x14ac:dyDescent="0.3">
      <c r="A40" s="5">
        <v>1</v>
      </c>
      <c r="B40" s="5">
        <v>1</v>
      </c>
      <c r="C40" s="5">
        <v>35354</v>
      </c>
      <c r="D40" s="5">
        <v>67</v>
      </c>
      <c r="E40" s="5">
        <v>909663</v>
      </c>
      <c r="F40" s="5">
        <v>578</v>
      </c>
      <c r="G40" s="5">
        <v>20000</v>
      </c>
      <c r="H40" s="5">
        <v>0</v>
      </c>
      <c r="I40" s="5">
        <v>90337</v>
      </c>
      <c r="J40" s="5">
        <v>0</v>
      </c>
    </row>
    <row r="41" spans="1:24" x14ac:dyDescent="0.3">
      <c r="A41" s="5">
        <v>1</v>
      </c>
      <c r="B41" s="5">
        <v>2</v>
      </c>
      <c r="C41" s="5">
        <v>29846</v>
      </c>
      <c r="D41" s="5">
        <v>104</v>
      </c>
      <c r="E41" s="5">
        <v>828826</v>
      </c>
      <c r="F41" s="5">
        <v>482</v>
      </c>
      <c r="G41" s="5">
        <v>17913</v>
      </c>
      <c r="H41" s="5">
        <v>0</v>
      </c>
      <c r="I41" s="5">
        <v>66820</v>
      </c>
      <c r="J41" s="5">
        <v>0</v>
      </c>
    </row>
    <row r="42" spans="1:24" x14ac:dyDescent="0.3">
      <c r="A42" s="5">
        <v>1</v>
      </c>
      <c r="B42" s="5">
        <v>3</v>
      </c>
      <c r="C42" s="5">
        <v>21275</v>
      </c>
      <c r="D42" s="5">
        <v>122</v>
      </c>
      <c r="E42" s="5">
        <v>862792</v>
      </c>
      <c r="F42" s="5">
        <v>360</v>
      </c>
      <c r="G42" s="5">
        <v>18309</v>
      </c>
      <c r="H42" s="5">
        <v>0</v>
      </c>
      <c r="I42" s="5">
        <v>52673</v>
      </c>
      <c r="J42" s="5">
        <v>0</v>
      </c>
    </row>
    <row r="43" spans="1:24" x14ac:dyDescent="0.3">
      <c r="A43" s="5">
        <v>1</v>
      </c>
      <c r="B43" s="5">
        <v>4</v>
      </c>
      <c r="C43" s="5">
        <v>21548</v>
      </c>
      <c r="D43" s="5">
        <v>183</v>
      </c>
      <c r="E43" s="5">
        <v>911863</v>
      </c>
      <c r="F43" s="5">
        <v>217</v>
      </c>
      <c r="G43" s="5">
        <v>18981</v>
      </c>
      <c r="H43" s="5">
        <v>0</v>
      </c>
      <c r="I43" s="5">
        <v>37165</v>
      </c>
      <c r="J43" s="5">
        <v>0</v>
      </c>
    </row>
    <row r="44" spans="1:24" x14ac:dyDescent="0.3">
      <c r="A44" s="5">
        <v>1</v>
      </c>
      <c r="B44" s="5">
        <v>5</v>
      </c>
      <c r="C44" s="5">
        <v>985741</v>
      </c>
      <c r="D44" s="5">
        <v>69666</v>
      </c>
      <c r="E44" s="5">
        <v>922569</v>
      </c>
      <c r="F44" s="5">
        <v>0</v>
      </c>
      <c r="G44" s="5">
        <v>18828</v>
      </c>
      <c r="H44" s="5">
        <v>0</v>
      </c>
      <c r="I44" s="5">
        <v>18828</v>
      </c>
      <c r="J44" s="5">
        <v>0</v>
      </c>
    </row>
    <row r="45" spans="1:24" x14ac:dyDescent="0.3">
      <c r="A45" s="5">
        <v>2</v>
      </c>
      <c r="B45" s="5">
        <v>1</v>
      </c>
      <c r="C45" s="5">
        <v>35354</v>
      </c>
      <c r="D45" s="5">
        <v>67</v>
      </c>
      <c r="E45" s="5">
        <v>909418</v>
      </c>
      <c r="F45" s="5">
        <v>886</v>
      </c>
      <c r="G45" s="5">
        <v>20000</v>
      </c>
      <c r="H45" s="5">
        <v>0</v>
      </c>
      <c r="I45" s="5">
        <v>90582</v>
      </c>
      <c r="J45" s="5">
        <v>0</v>
      </c>
    </row>
    <row r="46" spans="1:24" x14ac:dyDescent="0.3">
      <c r="A46" s="5">
        <v>2</v>
      </c>
      <c r="B46" s="5">
        <v>2</v>
      </c>
      <c r="C46" s="5">
        <v>22488</v>
      </c>
      <c r="D46" s="5">
        <v>208</v>
      </c>
      <c r="E46" s="5">
        <v>828593</v>
      </c>
      <c r="F46" s="5">
        <v>774</v>
      </c>
      <c r="G46" s="5">
        <v>17913</v>
      </c>
      <c r="H46" s="5">
        <v>0</v>
      </c>
      <c r="I46" s="5">
        <v>67053</v>
      </c>
      <c r="J46" s="5">
        <v>0</v>
      </c>
    </row>
    <row r="47" spans="1:24" x14ac:dyDescent="0.3">
      <c r="A47" s="5">
        <v>2</v>
      </c>
      <c r="B47" s="5">
        <v>3</v>
      </c>
      <c r="C47" s="5">
        <v>18828</v>
      </c>
      <c r="D47" s="5">
        <v>199</v>
      </c>
      <c r="E47" s="5">
        <v>764676</v>
      </c>
      <c r="F47" s="5">
        <v>528</v>
      </c>
      <c r="G47" s="5">
        <v>16227</v>
      </c>
      <c r="H47" s="5">
        <v>0</v>
      </c>
      <c r="I47" s="5">
        <v>46683</v>
      </c>
      <c r="J47" s="5">
        <v>0</v>
      </c>
    </row>
    <row r="48" spans="1:24" x14ac:dyDescent="0.3">
      <c r="A48" s="5">
        <v>2</v>
      </c>
      <c r="B48" s="5">
        <v>4</v>
      </c>
      <c r="C48" s="5">
        <v>19060</v>
      </c>
      <c r="D48" s="5">
        <v>261</v>
      </c>
      <c r="E48" s="5">
        <v>806979</v>
      </c>
      <c r="F48" s="5">
        <v>304</v>
      </c>
      <c r="G48" s="5">
        <v>16797</v>
      </c>
      <c r="H48" s="5">
        <v>0</v>
      </c>
      <c r="I48" s="5">
        <v>32890</v>
      </c>
      <c r="J48" s="5">
        <v>0</v>
      </c>
    </row>
    <row r="49" spans="1:19" x14ac:dyDescent="0.3">
      <c r="A49" s="5">
        <v>2</v>
      </c>
      <c r="B49" s="5">
        <v>5</v>
      </c>
      <c r="C49" s="5">
        <v>871451</v>
      </c>
      <c r="D49" s="5">
        <v>95935</v>
      </c>
      <c r="E49" s="5">
        <v>816038</v>
      </c>
      <c r="F49" s="5">
        <v>0</v>
      </c>
      <c r="G49" s="5">
        <v>16654</v>
      </c>
      <c r="H49" s="5">
        <v>0</v>
      </c>
      <c r="I49" s="5">
        <v>16654</v>
      </c>
      <c r="J49" s="5">
        <v>0</v>
      </c>
      <c r="M49" s="37" t="s">
        <v>79</v>
      </c>
      <c r="N49" s="37"/>
      <c r="O49" s="37"/>
      <c r="P49" s="37"/>
      <c r="Q49" s="37"/>
      <c r="R49" s="37"/>
      <c r="S49" s="37"/>
    </row>
    <row r="50" spans="1:19" x14ac:dyDescent="0.3">
      <c r="A50" s="5">
        <v>3</v>
      </c>
      <c r="B50" s="5">
        <v>1</v>
      </c>
      <c r="C50" s="5">
        <v>35354</v>
      </c>
      <c r="D50" s="5">
        <v>67</v>
      </c>
      <c r="E50" s="5">
        <v>909253</v>
      </c>
      <c r="F50" s="5">
        <v>1251</v>
      </c>
      <c r="G50" s="5">
        <v>20000</v>
      </c>
      <c r="H50" s="5">
        <v>0</v>
      </c>
      <c r="I50" s="5">
        <v>90747</v>
      </c>
      <c r="J50" s="5">
        <v>0</v>
      </c>
      <c r="M50" s="37"/>
      <c r="N50" s="37"/>
      <c r="O50" s="37"/>
      <c r="P50" s="37"/>
      <c r="Q50" s="37"/>
      <c r="R50" s="37"/>
      <c r="S50" s="37"/>
    </row>
    <row r="51" spans="1:19" x14ac:dyDescent="0.3">
      <c r="A51" s="5">
        <v>3</v>
      </c>
      <c r="B51" s="5">
        <v>2</v>
      </c>
      <c r="C51" s="5">
        <v>22488</v>
      </c>
      <c r="D51" s="5">
        <v>208</v>
      </c>
      <c r="E51" s="5">
        <v>828437</v>
      </c>
      <c r="F51" s="5">
        <v>1122</v>
      </c>
      <c r="G51" s="5">
        <v>17913</v>
      </c>
      <c r="H51" s="5">
        <v>0</v>
      </c>
      <c r="I51" s="5">
        <v>67209</v>
      </c>
      <c r="J51" s="5">
        <v>0</v>
      </c>
      <c r="M51" s="37"/>
      <c r="N51" s="37"/>
      <c r="O51" s="37"/>
      <c r="P51" s="37"/>
      <c r="Q51" s="37"/>
      <c r="R51" s="37"/>
      <c r="S51" s="37"/>
    </row>
    <row r="52" spans="1:19" x14ac:dyDescent="0.3">
      <c r="A52" s="5">
        <v>3</v>
      </c>
      <c r="B52" s="5">
        <v>3</v>
      </c>
      <c r="C52" s="5">
        <v>12955</v>
      </c>
      <c r="D52" s="5">
        <v>355</v>
      </c>
      <c r="E52" s="5">
        <v>764527</v>
      </c>
      <c r="F52" s="5">
        <v>858</v>
      </c>
      <c r="G52" s="5">
        <v>16227</v>
      </c>
      <c r="H52" s="5">
        <v>0</v>
      </c>
      <c r="I52" s="5">
        <v>46832</v>
      </c>
      <c r="J52" s="5">
        <v>0</v>
      </c>
      <c r="M52" s="37"/>
      <c r="N52" s="37"/>
      <c r="O52" s="37"/>
      <c r="P52" s="37"/>
      <c r="Q52" s="37"/>
      <c r="R52" s="37"/>
      <c r="S52" s="37"/>
    </row>
    <row r="53" spans="1:19" x14ac:dyDescent="0.3">
      <c r="A53" s="5">
        <v>3</v>
      </c>
      <c r="B53" s="5">
        <v>4</v>
      </c>
      <c r="C53" s="5">
        <v>16913</v>
      </c>
      <c r="D53" s="5">
        <v>403</v>
      </c>
      <c r="E53" s="5">
        <v>713346</v>
      </c>
      <c r="F53" s="5">
        <v>460</v>
      </c>
      <c r="G53" s="5">
        <v>14848</v>
      </c>
      <c r="H53" s="5">
        <v>0</v>
      </c>
      <c r="I53" s="5">
        <v>29074</v>
      </c>
      <c r="J53" s="5">
        <v>0</v>
      </c>
      <c r="M53" s="37"/>
      <c r="N53" s="37"/>
      <c r="O53" s="37"/>
      <c r="P53" s="37"/>
      <c r="Q53" s="37"/>
      <c r="R53" s="37"/>
      <c r="S53" s="37"/>
    </row>
    <row r="54" spans="1:19" x14ac:dyDescent="0.3">
      <c r="A54" s="5">
        <v>3</v>
      </c>
      <c r="B54" s="5">
        <v>5</v>
      </c>
      <c r="C54" s="5">
        <v>773326</v>
      </c>
      <c r="D54" s="5">
        <v>142637</v>
      </c>
      <c r="E54" s="5">
        <v>724132</v>
      </c>
      <c r="F54" s="5">
        <v>0</v>
      </c>
      <c r="G54" s="5">
        <v>14778</v>
      </c>
      <c r="H54" s="5">
        <v>0</v>
      </c>
      <c r="I54" s="5">
        <v>14778</v>
      </c>
      <c r="J54" s="5">
        <v>0</v>
      </c>
      <c r="M54" s="37"/>
      <c r="N54" s="37"/>
      <c r="O54" s="37"/>
      <c r="P54" s="37"/>
      <c r="Q54" s="37"/>
      <c r="R54" s="37"/>
      <c r="S54" s="37"/>
    </row>
    <row r="55" spans="1:19" x14ac:dyDescent="0.3">
      <c r="A55" s="5">
        <v>4</v>
      </c>
      <c r="B55" s="5">
        <v>1</v>
      </c>
      <c r="C55" s="5">
        <v>35354</v>
      </c>
      <c r="D55" s="5">
        <v>67</v>
      </c>
      <c r="E55" s="5">
        <v>909141</v>
      </c>
      <c r="F55" s="5">
        <v>1397</v>
      </c>
      <c r="G55" s="5">
        <v>20000</v>
      </c>
      <c r="H55" s="5">
        <v>0</v>
      </c>
      <c r="I55" s="5">
        <v>90859</v>
      </c>
      <c r="J55" s="5">
        <v>0</v>
      </c>
      <c r="M55" s="37"/>
      <c r="N55" s="37"/>
      <c r="O55" s="37"/>
      <c r="P55" s="37"/>
      <c r="Q55" s="37"/>
      <c r="R55" s="37"/>
      <c r="S55" s="37"/>
    </row>
    <row r="56" spans="1:19" x14ac:dyDescent="0.3">
      <c r="A56" s="5">
        <v>4</v>
      </c>
      <c r="B56" s="5">
        <v>2</v>
      </c>
      <c r="C56" s="5">
        <v>22488</v>
      </c>
      <c r="D56" s="5">
        <v>208</v>
      </c>
      <c r="E56" s="5">
        <v>828330</v>
      </c>
      <c r="F56" s="5">
        <v>1260</v>
      </c>
      <c r="G56" s="5">
        <v>17913</v>
      </c>
      <c r="H56" s="5">
        <v>0</v>
      </c>
      <c r="I56" s="5">
        <v>67316</v>
      </c>
      <c r="J56" s="5">
        <v>0</v>
      </c>
      <c r="M56" s="37"/>
      <c r="N56" s="37"/>
      <c r="O56" s="37"/>
      <c r="P56" s="37"/>
      <c r="Q56" s="37"/>
      <c r="R56" s="37"/>
      <c r="S56" s="37"/>
    </row>
    <row r="57" spans="1:19" x14ac:dyDescent="0.3">
      <c r="A57" s="5">
        <v>4</v>
      </c>
      <c r="B57" s="5">
        <v>3</v>
      </c>
      <c r="C57" s="5">
        <v>12955</v>
      </c>
      <c r="D57" s="5">
        <v>355</v>
      </c>
      <c r="E57" s="5">
        <v>764426</v>
      </c>
      <c r="F57" s="5">
        <v>989</v>
      </c>
      <c r="G57" s="5">
        <v>16227</v>
      </c>
      <c r="H57" s="5">
        <v>0</v>
      </c>
      <c r="I57" s="5">
        <v>46933</v>
      </c>
      <c r="J57" s="5">
        <v>0</v>
      </c>
      <c r="M57" s="37"/>
      <c r="N57" s="37"/>
      <c r="O57" s="37"/>
      <c r="P57" s="37"/>
      <c r="Q57" s="37"/>
      <c r="R57" s="37"/>
      <c r="S57" s="37"/>
    </row>
    <row r="58" spans="1:19" x14ac:dyDescent="0.3">
      <c r="A58" s="5">
        <v>4</v>
      </c>
      <c r="B58" s="5">
        <v>4</v>
      </c>
      <c r="C58" s="5">
        <v>10901</v>
      </c>
      <c r="D58" s="5">
        <v>555</v>
      </c>
      <c r="E58" s="5">
        <v>713250</v>
      </c>
      <c r="F58" s="5">
        <v>584</v>
      </c>
      <c r="G58" s="5">
        <v>14848</v>
      </c>
      <c r="H58" s="5">
        <v>0</v>
      </c>
      <c r="I58" s="5">
        <v>29170</v>
      </c>
      <c r="J58" s="5">
        <v>0</v>
      </c>
      <c r="M58" s="37"/>
      <c r="N58" s="37"/>
      <c r="O58" s="37"/>
      <c r="P58" s="37"/>
      <c r="Q58" s="37"/>
      <c r="R58" s="37"/>
      <c r="S58" s="37"/>
    </row>
    <row r="59" spans="1:19" x14ac:dyDescent="0.3">
      <c r="A59" s="5">
        <v>4</v>
      </c>
      <c r="B59" s="5">
        <v>5</v>
      </c>
      <c r="C59" s="5">
        <v>713476</v>
      </c>
      <c r="D59" s="5">
        <v>194002</v>
      </c>
      <c r="E59" s="5">
        <v>666686</v>
      </c>
      <c r="F59" s="5">
        <v>0</v>
      </c>
      <c r="G59" s="5">
        <v>13606</v>
      </c>
      <c r="H59" s="5">
        <v>0</v>
      </c>
      <c r="I59" s="5">
        <v>13606</v>
      </c>
      <c r="J59" s="5">
        <v>0</v>
      </c>
      <c r="M59" s="37"/>
      <c r="N59" s="37"/>
      <c r="O59" s="37"/>
      <c r="P59" s="37"/>
      <c r="Q59" s="37"/>
      <c r="R59" s="37"/>
      <c r="S59" s="37"/>
    </row>
    <row r="60" spans="1:19" x14ac:dyDescent="0.3">
      <c r="A60" s="5">
        <v>5</v>
      </c>
      <c r="B60" s="5">
        <v>1</v>
      </c>
      <c r="C60" s="5">
        <v>35354</v>
      </c>
      <c r="D60" s="5">
        <v>67</v>
      </c>
      <c r="E60" s="5">
        <v>909141</v>
      </c>
      <c r="F60" s="5">
        <v>1397</v>
      </c>
      <c r="G60" s="5">
        <v>20000</v>
      </c>
      <c r="H60" s="5">
        <v>0</v>
      </c>
      <c r="I60" s="5">
        <v>90859</v>
      </c>
      <c r="J60" s="5">
        <v>0</v>
      </c>
    </row>
    <row r="61" spans="1:19" x14ac:dyDescent="0.3">
      <c r="A61" s="5">
        <v>5</v>
      </c>
      <c r="B61" s="5">
        <v>2</v>
      </c>
      <c r="C61" s="5">
        <v>22488</v>
      </c>
      <c r="D61" s="5">
        <v>208</v>
      </c>
      <c r="E61" s="5">
        <v>828330</v>
      </c>
      <c r="F61" s="5">
        <v>1260</v>
      </c>
      <c r="G61" s="5">
        <v>17913</v>
      </c>
      <c r="H61" s="5">
        <v>0</v>
      </c>
      <c r="I61" s="5">
        <v>67316</v>
      </c>
      <c r="J61" s="5">
        <v>0</v>
      </c>
    </row>
    <row r="62" spans="1:19" x14ac:dyDescent="0.3">
      <c r="A62" s="5">
        <v>5</v>
      </c>
      <c r="B62" s="5">
        <v>3</v>
      </c>
      <c r="C62" s="5">
        <v>12955</v>
      </c>
      <c r="D62" s="5">
        <v>355</v>
      </c>
      <c r="E62" s="5">
        <v>764426</v>
      </c>
      <c r="F62" s="5">
        <v>989</v>
      </c>
      <c r="G62" s="5">
        <v>16227</v>
      </c>
      <c r="H62" s="5">
        <v>0</v>
      </c>
      <c r="I62" s="5">
        <v>46933</v>
      </c>
      <c r="J62" s="5">
        <v>0</v>
      </c>
    </row>
    <row r="63" spans="1:19" x14ac:dyDescent="0.3">
      <c r="A63" s="5">
        <v>5</v>
      </c>
      <c r="B63" s="5">
        <v>4</v>
      </c>
      <c r="C63" s="5">
        <v>10901</v>
      </c>
      <c r="D63" s="5">
        <v>555</v>
      </c>
      <c r="E63" s="5">
        <v>713250</v>
      </c>
      <c r="F63" s="5">
        <v>584</v>
      </c>
      <c r="G63" s="5">
        <v>14848</v>
      </c>
      <c r="H63" s="5">
        <v>0</v>
      </c>
      <c r="I63" s="5">
        <v>29170</v>
      </c>
      <c r="J63" s="5">
        <v>0</v>
      </c>
    </row>
    <row r="64" spans="1:19" x14ac:dyDescent="0.3">
      <c r="A64" s="5">
        <v>5</v>
      </c>
      <c r="B64" s="5">
        <v>5</v>
      </c>
      <c r="C64" s="5">
        <v>633352</v>
      </c>
      <c r="D64" s="5">
        <v>272165</v>
      </c>
      <c r="E64" s="5">
        <v>666686</v>
      </c>
      <c r="F64" s="5">
        <v>0</v>
      </c>
      <c r="G64" s="5">
        <v>13606</v>
      </c>
      <c r="H64" s="5">
        <v>0</v>
      </c>
      <c r="I64" s="5">
        <v>13606</v>
      </c>
      <c r="J64" s="5">
        <v>0</v>
      </c>
    </row>
    <row r="65" spans="1:27" x14ac:dyDescent="0.3">
      <c r="A65" s="5" t="s">
        <v>15</v>
      </c>
      <c r="B65" s="5" t="s">
        <v>16</v>
      </c>
      <c r="C65" s="5" t="s">
        <v>10</v>
      </c>
      <c r="D65" s="5" t="s">
        <v>17</v>
      </c>
      <c r="E65" s="5" t="s">
        <v>3</v>
      </c>
      <c r="F65" s="5" t="s">
        <v>11</v>
      </c>
      <c r="G65" s="5" t="s">
        <v>12</v>
      </c>
      <c r="H65" s="5" t="s">
        <v>13</v>
      </c>
      <c r="I65" s="5" t="s">
        <v>12</v>
      </c>
      <c r="J65" s="5" t="s">
        <v>5</v>
      </c>
    </row>
    <row r="66" spans="1:27" x14ac:dyDescent="0.3">
      <c r="A66" s="5"/>
      <c r="B66" s="5"/>
      <c r="C66" s="5">
        <v>177288</v>
      </c>
      <c r="D66" s="5">
        <v>31161</v>
      </c>
      <c r="E66" s="5"/>
      <c r="F66" s="5"/>
      <c r="G66" s="5"/>
      <c r="H66" s="5"/>
      <c r="I66" s="5"/>
      <c r="J66" s="5"/>
    </row>
    <row r="68" spans="1:27" s="15" customFormat="1" x14ac:dyDescent="0.3"/>
    <row r="69" spans="1:27" x14ac:dyDescent="0.3">
      <c r="A69" s="36" t="s">
        <v>81</v>
      </c>
      <c r="B69" s="36"/>
      <c r="C69" s="36"/>
      <c r="E69" s="36" t="s">
        <v>63</v>
      </c>
      <c r="F69" s="36"/>
      <c r="G69" s="36"/>
      <c r="H69" s="36"/>
      <c r="I69" s="36"/>
      <c r="J69" s="36"/>
      <c r="K69" s="15"/>
      <c r="L69" s="15"/>
      <c r="M69" s="15"/>
      <c r="N69" s="15"/>
      <c r="O69" s="36" t="s">
        <v>64</v>
      </c>
      <c r="P69" s="36"/>
      <c r="Q69" s="36"/>
      <c r="R69" s="36"/>
      <c r="S69" s="36"/>
      <c r="T69" s="36"/>
      <c r="U69" s="36"/>
      <c r="V69" s="36"/>
    </row>
    <row r="70" spans="1:27" ht="43.2" x14ac:dyDescent="0.3">
      <c r="A70" s="19" t="s">
        <v>76</v>
      </c>
      <c r="B70" s="10" t="s">
        <v>77</v>
      </c>
      <c r="C70" s="15" t="s">
        <v>25</v>
      </c>
      <c r="D70" s="15" t="s">
        <v>55</v>
      </c>
      <c r="E70" s="15"/>
      <c r="F70" s="10" t="s">
        <v>56</v>
      </c>
      <c r="G70" s="10" t="s">
        <v>57</v>
      </c>
      <c r="H70" s="10" t="s">
        <v>58</v>
      </c>
      <c r="I70" s="15"/>
      <c r="J70" s="10" t="s">
        <v>78</v>
      </c>
      <c r="K70" s="10" t="s">
        <v>59</v>
      </c>
      <c r="L70" s="10" t="s">
        <v>60</v>
      </c>
      <c r="M70" s="10" t="s">
        <v>61</v>
      </c>
      <c r="N70" s="10" t="s">
        <v>62</v>
      </c>
      <c r="O70" s="15" t="s">
        <v>55</v>
      </c>
      <c r="P70" s="15"/>
      <c r="Q70" s="10" t="s">
        <v>56</v>
      </c>
      <c r="R70" s="10" t="s">
        <v>57</v>
      </c>
      <c r="S70" s="10" t="s">
        <v>58</v>
      </c>
      <c r="T70" s="10" t="s">
        <v>66</v>
      </c>
      <c r="U70" s="10" t="s">
        <v>65</v>
      </c>
      <c r="V70" s="10" t="s">
        <v>67</v>
      </c>
    </row>
    <row r="71" spans="1:27" x14ac:dyDescent="0.3">
      <c r="A71" s="6">
        <v>1</v>
      </c>
      <c r="B71" s="6">
        <v>1</v>
      </c>
      <c r="C71" s="6">
        <v>1000000</v>
      </c>
      <c r="D71" s="6">
        <v>20000</v>
      </c>
      <c r="E71" s="6">
        <v>0</v>
      </c>
      <c r="F71" s="6">
        <v>980000</v>
      </c>
      <c r="G71" s="6">
        <v>-49000</v>
      </c>
      <c r="H71" s="6">
        <v>931000</v>
      </c>
      <c r="I71" s="6"/>
      <c r="J71" s="9">
        <v>0.95</v>
      </c>
      <c r="K71" s="6">
        <v>1</v>
      </c>
      <c r="L71" s="6">
        <v>9.7460000000000005E-4</v>
      </c>
      <c r="M71" s="6">
        <v>3.6999400000000002E-2</v>
      </c>
      <c r="N71" s="6">
        <v>0.9620261</v>
      </c>
      <c r="O71" s="6">
        <v>20000</v>
      </c>
      <c r="P71" s="6">
        <v>0</v>
      </c>
      <c r="Q71" s="6">
        <v>980000</v>
      </c>
      <c r="R71" s="6">
        <v>-49000</v>
      </c>
      <c r="S71" s="6">
        <v>931000</v>
      </c>
      <c r="T71" s="6">
        <v>35354</v>
      </c>
      <c r="U71" s="6">
        <v>895646</v>
      </c>
      <c r="V71" s="6">
        <v>67</v>
      </c>
      <c r="X71" s="34" t="s">
        <v>80</v>
      </c>
      <c r="Y71" s="34"/>
      <c r="Z71" s="34"/>
      <c r="AA71" s="34"/>
    </row>
    <row r="72" spans="1:27" x14ac:dyDescent="0.3">
      <c r="A72" s="6">
        <v>1</v>
      </c>
      <c r="B72" s="6">
        <v>2</v>
      </c>
      <c r="C72" s="6">
        <v>0</v>
      </c>
      <c r="D72" s="6">
        <v>18620</v>
      </c>
      <c r="E72" s="6">
        <v>0</v>
      </c>
      <c r="F72" s="6">
        <v>912380</v>
      </c>
      <c r="G72" s="6">
        <v>70245</v>
      </c>
      <c r="H72" s="6">
        <v>982625</v>
      </c>
      <c r="I72" s="6"/>
      <c r="J72" s="9">
        <v>1.0769915000000001</v>
      </c>
      <c r="K72" s="6">
        <v>0.9620261</v>
      </c>
      <c r="L72" s="6">
        <v>1.5598000000000001E-3</v>
      </c>
      <c r="M72" s="6">
        <v>2.6528099999999999E-2</v>
      </c>
      <c r="N72" s="6">
        <v>0.93393820000000005</v>
      </c>
      <c r="O72" s="6">
        <v>17913</v>
      </c>
      <c r="P72" s="6">
        <v>0</v>
      </c>
      <c r="Q72" s="6">
        <v>877733</v>
      </c>
      <c r="R72" s="6">
        <v>67578</v>
      </c>
      <c r="S72" s="6">
        <v>945311</v>
      </c>
      <c r="T72" s="6">
        <v>27929</v>
      </c>
      <c r="U72" s="6">
        <v>917382</v>
      </c>
      <c r="V72" s="6">
        <v>104</v>
      </c>
      <c r="X72" s="34"/>
      <c r="Y72" s="34"/>
      <c r="Z72" s="34"/>
      <c r="AA72" s="34"/>
    </row>
    <row r="73" spans="1:27" x14ac:dyDescent="0.3">
      <c r="A73" s="6">
        <v>1</v>
      </c>
      <c r="B73" s="6">
        <v>3</v>
      </c>
      <c r="C73" s="6">
        <v>0</v>
      </c>
      <c r="D73" s="6">
        <v>19653</v>
      </c>
      <c r="E73" s="6">
        <v>0</v>
      </c>
      <c r="F73" s="6">
        <v>962973</v>
      </c>
      <c r="G73" s="6">
        <v>78513</v>
      </c>
      <c r="H73" s="6">
        <v>1041486</v>
      </c>
      <c r="I73" s="6"/>
      <c r="J73" s="9">
        <v>1.0799424</v>
      </c>
      <c r="K73" s="6">
        <v>0.93393820000000005</v>
      </c>
      <c r="L73" s="6">
        <v>1.8351999999999999E-3</v>
      </c>
      <c r="M73" s="6">
        <v>1.7035499999999999E-2</v>
      </c>
      <c r="N73" s="6">
        <v>0.91506750000000003</v>
      </c>
      <c r="O73" s="6">
        <v>18348</v>
      </c>
      <c r="P73" s="6">
        <v>0</v>
      </c>
      <c r="Q73" s="6">
        <v>899035</v>
      </c>
      <c r="R73" s="6">
        <v>73314</v>
      </c>
      <c r="S73" s="6">
        <v>972349</v>
      </c>
      <c r="T73" s="6">
        <v>20074</v>
      </c>
      <c r="U73" s="6">
        <v>952275</v>
      </c>
      <c r="V73" s="6">
        <v>123</v>
      </c>
      <c r="X73" s="34"/>
      <c r="Y73" s="34"/>
      <c r="Z73" s="34"/>
      <c r="AA73" s="34"/>
    </row>
    <row r="74" spans="1:27" x14ac:dyDescent="0.3">
      <c r="A74" s="6">
        <v>1</v>
      </c>
      <c r="B74" s="6">
        <v>4</v>
      </c>
      <c r="C74" s="6">
        <v>0</v>
      </c>
      <c r="D74" s="6">
        <v>20830</v>
      </c>
      <c r="E74" s="6">
        <v>0</v>
      </c>
      <c r="F74" s="6">
        <v>1020657</v>
      </c>
      <c r="G74" s="6">
        <v>36101</v>
      </c>
      <c r="H74" s="6">
        <v>1056758</v>
      </c>
      <c r="I74" s="6"/>
      <c r="J74" s="9">
        <v>1.0388303000000001</v>
      </c>
      <c r="K74" s="6">
        <v>0.91506750000000003</v>
      </c>
      <c r="L74" s="6">
        <v>2.2196999999999998E-3</v>
      </c>
      <c r="M74" s="6">
        <v>1.60976E-2</v>
      </c>
      <c r="N74" s="6">
        <v>0.89675020000000005</v>
      </c>
      <c r="O74" s="6">
        <v>19045</v>
      </c>
      <c r="P74" s="6">
        <v>0</v>
      </c>
      <c r="Q74" s="6">
        <v>933229</v>
      </c>
      <c r="R74" s="6">
        <v>33010</v>
      </c>
      <c r="S74" s="6">
        <v>966239</v>
      </c>
      <c r="T74" s="6">
        <v>20109</v>
      </c>
      <c r="U74" s="6">
        <v>946130</v>
      </c>
      <c r="V74" s="6">
        <v>184</v>
      </c>
      <c r="X74" s="34"/>
      <c r="Y74" s="34"/>
      <c r="Z74" s="34"/>
      <c r="AA74" s="34"/>
    </row>
    <row r="75" spans="1:27" x14ac:dyDescent="0.3">
      <c r="A75" s="6">
        <v>1</v>
      </c>
      <c r="B75" s="6">
        <v>5</v>
      </c>
      <c r="C75" s="6">
        <v>0</v>
      </c>
      <c r="D75" s="6">
        <v>21135</v>
      </c>
      <c r="E75" s="6">
        <v>0</v>
      </c>
      <c r="F75" s="6">
        <v>1035623</v>
      </c>
      <c r="G75" s="6">
        <v>70913</v>
      </c>
      <c r="H75" s="6">
        <v>1106536</v>
      </c>
      <c r="I75" s="6"/>
      <c r="J75" s="9">
        <v>1.0701835</v>
      </c>
      <c r="K75" s="6">
        <v>0.89675020000000005</v>
      </c>
      <c r="L75" s="6">
        <v>2.5452999999999999E-3</v>
      </c>
      <c r="M75" s="6">
        <v>0.89420489999999997</v>
      </c>
      <c r="N75" s="6">
        <v>0</v>
      </c>
      <c r="O75" s="6">
        <v>18923</v>
      </c>
      <c r="P75" s="6">
        <v>0</v>
      </c>
      <c r="Q75" s="6">
        <v>927208</v>
      </c>
      <c r="R75" s="6">
        <v>63530</v>
      </c>
      <c r="S75" s="6">
        <v>990737</v>
      </c>
      <c r="T75" s="6">
        <v>990737</v>
      </c>
      <c r="U75" s="6">
        <v>0</v>
      </c>
      <c r="V75" s="6">
        <v>70784</v>
      </c>
      <c r="X75" s="34"/>
      <c r="Y75" s="34"/>
      <c r="Z75" s="34"/>
      <c r="AA75" s="34"/>
    </row>
    <row r="76" spans="1:27" x14ac:dyDescent="0.3">
      <c r="A76" s="6">
        <v>2</v>
      </c>
      <c r="B76" s="6">
        <v>1</v>
      </c>
      <c r="C76" s="6">
        <v>1000000</v>
      </c>
      <c r="D76" s="6">
        <v>20000</v>
      </c>
      <c r="E76" s="6">
        <v>0</v>
      </c>
      <c r="F76" s="6">
        <v>980000</v>
      </c>
      <c r="G76" s="6">
        <v>-49000</v>
      </c>
      <c r="H76" s="6">
        <v>931000</v>
      </c>
      <c r="I76" s="6"/>
      <c r="J76" s="9">
        <v>0.95</v>
      </c>
      <c r="K76" s="6">
        <v>1</v>
      </c>
      <c r="L76" s="6">
        <v>9.7460000000000005E-4</v>
      </c>
      <c r="M76" s="6">
        <v>3.6999400000000002E-2</v>
      </c>
      <c r="N76" s="6">
        <v>0.9620261</v>
      </c>
      <c r="O76" s="6">
        <v>20000</v>
      </c>
      <c r="P76" s="6">
        <v>0</v>
      </c>
      <c r="Q76" s="6">
        <v>980000</v>
      </c>
      <c r="R76" s="6">
        <v>-49000</v>
      </c>
      <c r="S76" s="6">
        <v>931000</v>
      </c>
      <c r="T76" s="6">
        <v>35354</v>
      </c>
      <c r="U76" s="6">
        <v>895646</v>
      </c>
      <c r="V76" s="6">
        <v>67</v>
      </c>
      <c r="X76" s="34"/>
      <c r="Y76" s="34"/>
      <c r="Z76" s="34"/>
      <c r="AA76" s="34"/>
    </row>
    <row r="77" spans="1:27" x14ac:dyDescent="0.3">
      <c r="A77" s="6">
        <v>2</v>
      </c>
      <c r="B77" s="6">
        <v>2</v>
      </c>
      <c r="C77" s="6">
        <v>0</v>
      </c>
      <c r="D77" s="6">
        <v>18620</v>
      </c>
      <c r="E77" s="6">
        <v>0</v>
      </c>
      <c r="F77" s="6">
        <v>912380</v>
      </c>
      <c r="G77" s="6">
        <v>-45619</v>
      </c>
      <c r="H77" s="6">
        <v>866761</v>
      </c>
      <c r="I77" s="6"/>
      <c r="J77" s="9">
        <v>0.95</v>
      </c>
      <c r="K77" s="6">
        <v>0.9620261</v>
      </c>
      <c r="L77" s="6">
        <v>1.5598000000000001E-3</v>
      </c>
      <c r="M77" s="6">
        <v>2.4384699999999999E-2</v>
      </c>
      <c r="N77" s="6">
        <v>0.93608159999999996</v>
      </c>
      <c r="O77" s="6">
        <v>17913</v>
      </c>
      <c r="P77" s="6">
        <v>0</v>
      </c>
      <c r="Q77" s="6">
        <v>877733</v>
      </c>
      <c r="R77" s="6">
        <v>-43887</v>
      </c>
      <c r="S77" s="6">
        <v>833847</v>
      </c>
      <c r="T77" s="6">
        <v>22488</v>
      </c>
      <c r="U77" s="6">
        <v>811359</v>
      </c>
      <c r="V77" s="6">
        <v>208</v>
      </c>
      <c r="X77" s="34"/>
      <c r="Y77" s="34"/>
      <c r="Z77" s="34"/>
      <c r="AA77" s="34"/>
    </row>
    <row r="78" spans="1:27" x14ac:dyDescent="0.3">
      <c r="A78" s="6">
        <v>2</v>
      </c>
      <c r="B78" s="6">
        <v>3</v>
      </c>
      <c r="C78" s="6">
        <v>0</v>
      </c>
      <c r="D78" s="6">
        <v>17335</v>
      </c>
      <c r="E78" s="6">
        <v>0</v>
      </c>
      <c r="F78" s="6">
        <v>849426</v>
      </c>
      <c r="G78" s="6">
        <v>67905</v>
      </c>
      <c r="H78" s="6">
        <v>917331</v>
      </c>
      <c r="I78" s="6"/>
      <c r="J78" s="9">
        <v>1.0799424</v>
      </c>
      <c r="K78" s="6">
        <v>0.93608159999999996</v>
      </c>
      <c r="L78" s="6">
        <v>1.8393999999999999E-3</v>
      </c>
      <c r="M78" s="6">
        <v>1.61035E-2</v>
      </c>
      <c r="N78" s="6">
        <v>0.91813860000000003</v>
      </c>
      <c r="O78" s="6">
        <v>16227</v>
      </c>
      <c r="P78" s="6">
        <v>0</v>
      </c>
      <c r="Q78" s="6">
        <v>795132</v>
      </c>
      <c r="R78" s="6">
        <v>63565</v>
      </c>
      <c r="S78" s="6">
        <v>858697</v>
      </c>
      <c r="T78" s="6">
        <v>16803</v>
      </c>
      <c r="U78" s="6">
        <v>841894</v>
      </c>
      <c r="V78" s="6">
        <v>199</v>
      </c>
      <c r="X78" s="34"/>
      <c r="Y78" s="34"/>
      <c r="Z78" s="34"/>
      <c r="AA78" s="34"/>
    </row>
    <row r="79" spans="1:27" x14ac:dyDescent="0.3">
      <c r="A79" s="6">
        <v>2</v>
      </c>
      <c r="B79" s="6">
        <v>4</v>
      </c>
      <c r="C79" s="6">
        <v>0</v>
      </c>
      <c r="D79" s="6">
        <v>18347</v>
      </c>
      <c r="E79" s="6">
        <v>0</v>
      </c>
      <c r="F79" s="6">
        <v>898984</v>
      </c>
      <c r="G79" s="6">
        <v>31326</v>
      </c>
      <c r="H79" s="6">
        <v>930310</v>
      </c>
      <c r="I79" s="6"/>
      <c r="J79" s="9">
        <v>1.0388303000000001</v>
      </c>
      <c r="K79" s="6">
        <v>0.91813860000000003</v>
      </c>
      <c r="L79" s="6">
        <v>2.2271000000000001E-3</v>
      </c>
      <c r="M79" s="6">
        <v>1.52403E-2</v>
      </c>
      <c r="N79" s="6">
        <v>0.90067120000000001</v>
      </c>
      <c r="O79" s="6">
        <v>16838</v>
      </c>
      <c r="P79" s="6">
        <v>0</v>
      </c>
      <c r="Q79" s="6">
        <v>825056</v>
      </c>
      <c r="R79" s="6">
        <v>28776</v>
      </c>
      <c r="S79" s="6">
        <v>853832</v>
      </c>
      <c r="T79" s="6">
        <v>16956</v>
      </c>
      <c r="U79" s="6">
        <v>836876</v>
      </c>
      <c r="V79" s="6">
        <v>263</v>
      </c>
      <c r="X79" s="34"/>
      <c r="Y79" s="34"/>
      <c r="Z79" s="34"/>
      <c r="AA79" s="34"/>
    </row>
    <row r="80" spans="1:27" x14ac:dyDescent="0.3">
      <c r="A80" s="6">
        <v>2</v>
      </c>
      <c r="B80" s="6">
        <v>5</v>
      </c>
      <c r="C80" s="6">
        <v>0</v>
      </c>
      <c r="D80" s="6">
        <v>18606</v>
      </c>
      <c r="E80" s="6">
        <v>0</v>
      </c>
      <c r="F80" s="6">
        <v>911704</v>
      </c>
      <c r="G80" s="6">
        <v>61909</v>
      </c>
      <c r="H80" s="6">
        <v>973613</v>
      </c>
      <c r="I80" s="6"/>
      <c r="J80" s="9">
        <v>1.0701835</v>
      </c>
      <c r="K80" s="6">
        <v>0.90067120000000001</v>
      </c>
      <c r="L80" s="6">
        <v>2.5563999999999999E-3</v>
      </c>
      <c r="M80" s="6">
        <v>0.89811470000000004</v>
      </c>
      <c r="N80" s="6">
        <v>0</v>
      </c>
      <c r="O80" s="6">
        <v>16738</v>
      </c>
      <c r="P80" s="6">
        <v>0</v>
      </c>
      <c r="Q80" s="6">
        <v>820139</v>
      </c>
      <c r="R80" s="6">
        <v>55691</v>
      </c>
      <c r="S80" s="6">
        <v>875829</v>
      </c>
      <c r="T80" s="6">
        <v>875829</v>
      </c>
      <c r="U80" s="6">
        <v>0</v>
      </c>
      <c r="V80" s="6">
        <v>97255</v>
      </c>
      <c r="X80" s="34"/>
      <c r="Y80" s="34"/>
      <c r="Z80" s="34"/>
      <c r="AA80" s="34"/>
    </row>
    <row r="81" spans="1:27" x14ac:dyDescent="0.3">
      <c r="A81" s="6">
        <v>3</v>
      </c>
      <c r="B81" s="6">
        <v>1</v>
      </c>
      <c r="C81" s="6">
        <v>1000000</v>
      </c>
      <c r="D81" s="6">
        <v>20000</v>
      </c>
      <c r="E81" s="6">
        <v>0</v>
      </c>
      <c r="F81" s="6">
        <v>980000</v>
      </c>
      <c r="G81" s="6">
        <v>-49000</v>
      </c>
      <c r="H81" s="6">
        <v>931000</v>
      </c>
      <c r="I81" s="6"/>
      <c r="J81" s="9">
        <v>0.95</v>
      </c>
      <c r="K81" s="6">
        <v>1</v>
      </c>
      <c r="L81" s="6">
        <v>9.7460000000000005E-4</v>
      </c>
      <c r="M81" s="6">
        <v>3.6999400000000002E-2</v>
      </c>
      <c r="N81" s="6">
        <v>0.9620261</v>
      </c>
      <c r="O81" s="6">
        <v>20000</v>
      </c>
      <c r="P81" s="6">
        <v>0</v>
      </c>
      <c r="Q81" s="6">
        <v>980000</v>
      </c>
      <c r="R81" s="6">
        <v>-49000</v>
      </c>
      <c r="S81" s="6">
        <v>931000</v>
      </c>
      <c r="T81" s="6">
        <v>35354</v>
      </c>
      <c r="U81" s="6">
        <v>895646</v>
      </c>
      <c r="V81" s="6">
        <v>67</v>
      </c>
      <c r="X81" s="34"/>
      <c r="Y81" s="34"/>
      <c r="Z81" s="34"/>
      <c r="AA81" s="34"/>
    </row>
    <row r="82" spans="1:27" x14ac:dyDescent="0.3">
      <c r="A82" s="6">
        <v>3</v>
      </c>
      <c r="B82" s="6">
        <v>2</v>
      </c>
      <c r="C82" s="6">
        <v>0</v>
      </c>
      <c r="D82" s="6">
        <v>18620</v>
      </c>
      <c r="E82" s="6">
        <v>0</v>
      </c>
      <c r="F82" s="6">
        <v>912380</v>
      </c>
      <c r="G82" s="6">
        <v>-45619</v>
      </c>
      <c r="H82" s="6">
        <v>866761</v>
      </c>
      <c r="I82" s="6"/>
      <c r="J82" s="9">
        <v>0.95</v>
      </c>
      <c r="K82" s="6">
        <v>0.9620261</v>
      </c>
      <c r="L82" s="6">
        <v>1.5598000000000001E-3</v>
      </c>
      <c r="M82" s="6">
        <v>2.4384699999999999E-2</v>
      </c>
      <c r="N82" s="6">
        <v>0.93608159999999996</v>
      </c>
      <c r="O82" s="6">
        <v>17913</v>
      </c>
      <c r="P82" s="6">
        <v>0</v>
      </c>
      <c r="Q82" s="6">
        <v>877733</v>
      </c>
      <c r="R82" s="6">
        <v>-43887</v>
      </c>
      <c r="S82" s="6">
        <v>833847</v>
      </c>
      <c r="T82" s="6">
        <v>22488</v>
      </c>
      <c r="U82" s="6">
        <v>811359</v>
      </c>
      <c r="V82" s="6">
        <v>208</v>
      </c>
      <c r="X82" s="34"/>
      <c r="Y82" s="34"/>
      <c r="Z82" s="34"/>
      <c r="AA82" s="34"/>
    </row>
    <row r="83" spans="1:27" x14ac:dyDescent="0.3">
      <c r="A83" s="6">
        <v>3</v>
      </c>
      <c r="B83" s="6">
        <v>3</v>
      </c>
      <c r="C83" s="6">
        <v>0</v>
      </c>
      <c r="D83" s="6">
        <v>17335</v>
      </c>
      <c r="E83" s="6">
        <v>0</v>
      </c>
      <c r="F83" s="6">
        <v>849426</v>
      </c>
      <c r="G83" s="6">
        <v>-42471</v>
      </c>
      <c r="H83" s="6">
        <v>806954</v>
      </c>
      <c r="I83" s="6"/>
      <c r="J83" s="9">
        <v>0.95</v>
      </c>
      <c r="K83" s="6">
        <v>0.93608159999999996</v>
      </c>
      <c r="L83" s="6">
        <v>1.8393999999999999E-3</v>
      </c>
      <c r="M83" s="6">
        <v>1.4214900000000001E-2</v>
      </c>
      <c r="N83" s="6">
        <v>0.92002720000000004</v>
      </c>
      <c r="O83" s="6">
        <v>16227</v>
      </c>
      <c r="P83" s="6">
        <v>0</v>
      </c>
      <c r="Q83" s="6">
        <v>795132</v>
      </c>
      <c r="R83" s="6">
        <v>-39757</v>
      </c>
      <c r="S83" s="6">
        <v>755375</v>
      </c>
      <c r="T83" s="6">
        <v>12955</v>
      </c>
      <c r="U83" s="6">
        <v>742420</v>
      </c>
      <c r="V83" s="6">
        <v>355</v>
      </c>
      <c r="X83" s="34"/>
      <c r="Y83" s="34"/>
      <c r="Z83" s="34"/>
      <c r="AA83" s="34"/>
    </row>
    <row r="84" spans="1:27" x14ac:dyDescent="0.3">
      <c r="A84" s="6">
        <v>3</v>
      </c>
      <c r="B84" s="6">
        <v>4</v>
      </c>
      <c r="C84" s="6">
        <v>0</v>
      </c>
      <c r="D84" s="6">
        <v>16139</v>
      </c>
      <c r="E84" s="6">
        <v>0</v>
      </c>
      <c r="F84" s="6">
        <v>790815</v>
      </c>
      <c r="G84" s="6">
        <v>30708</v>
      </c>
      <c r="H84" s="6">
        <v>821523</v>
      </c>
      <c r="I84" s="6"/>
      <c r="J84" s="9">
        <v>1.0388303000000001</v>
      </c>
      <c r="K84" s="6">
        <v>0.92002720000000004</v>
      </c>
      <c r="L84" s="6">
        <v>2.2317000000000001E-3</v>
      </c>
      <c r="M84" s="6">
        <v>1.3651399999999999E-2</v>
      </c>
      <c r="N84" s="6">
        <v>0.90414410000000001</v>
      </c>
      <c r="O84" s="6">
        <v>14848</v>
      </c>
      <c r="P84" s="6">
        <v>0</v>
      </c>
      <c r="Q84" s="6">
        <v>727572</v>
      </c>
      <c r="R84" s="6">
        <v>28252</v>
      </c>
      <c r="S84" s="6">
        <v>755824</v>
      </c>
      <c r="T84" s="6">
        <v>13631</v>
      </c>
      <c r="U84" s="6">
        <v>742192</v>
      </c>
      <c r="V84" s="6">
        <v>403</v>
      </c>
      <c r="X84" s="34"/>
      <c r="Y84" s="34"/>
      <c r="Z84" s="34"/>
      <c r="AA84" s="34"/>
    </row>
    <row r="85" spans="1:27" x14ac:dyDescent="0.3">
      <c r="A85" s="6">
        <v>3</v>
      </c>
      <c r="B85" s="6">
        <v>5</v>
      </c>
      <c r="C85" s="6">
        <v>0</v>
      </c>
      <c r="D85" s="6">
        <v>16430</v>
      </c>
      <c r="E85" s="6">
        <v>0</v>
      </c>
      <c r="F85" s="6">
        <v>805093</v>
      </c>
      <c r="G85" s="6">
        <v>54694</v>
      </c>
      <c r="H85" s="6">
        <v>859786</v>
      </c>
      <c r="I85" s="6"/>
      <c r="J85" s="9">
        <v>1.0701835</v>
      </c>
      <c r="K85" s="6">
        <v>0.90414410000000001</v>
      </c>
      <c r="L85" s="6">
        <v>2.5663000000000001E-3</v>
      </c>
      <c r="M85" s="6">
        <v>0.90157779999999998</v>
      </c>
      <c r="N85" s="6">
        <v>0</v>
      </c>
      <c r="O85" s="6">
        <v>14844</v>
      </c>
      <c r="P85" s="6">
        <v>0</v>
      </c>
      <c r="Q85" s="6">
        <v>727348</v>
      </c>
      <c r="R85" s="6">
        <v>49450</v>
      </c>
      <c r="S85" s="6">
        <v>776798</v>
      </c>
      <c r="T85" s="6">
        <v>776798</v>
      </c>
      <c r="U85" s="6">
        <v>0</v>
      </c>
      <c r="V85" s="6">
        <v>143893</v>
      </c>
      <c r="X85" s="34"/>
      <c r="Y85" s="34"/>
      <c r="Z85" s="34"/>
      <c r="AA85" s="34"/>
    </row>
    <row r="86" spans="1:27" x14ac:dyDescent="0.3">
      <c r="A86" s="6">
        <v>4</v>
      </c>
      <c r="B86" s="6">
        <v>1</v>
      </c>
      <c r="C86" s="6">
        <v>1000000</v>
      </c>
      <c r="D86" s="6">
        <v>20000</v>
      </c>
      <c r="E86" s="6">
        <v>0</v>
      </c>
      <c r="F86" s="6">
        <v>980000</v>
      </c>
      <c r="G86" s="6">
        <v>-49000</v>
      </c>
      <c r="H86" s="6">
        <v>931000</v>
      </c>
      <c r="I86" s="6"/>
      <c r="J86" s="9">
        <v>0.95</v>
      </c>
      <c r="K86" s="6">
        <v>1</v>
      </c>
      <c r="L86" s="6">
        <v>9.7460000000000005E-4</v>
      </c>
      <c r="M86" s="6">
        <v>3.6999400000000002E-2</v>
      </c>
      <c r="N86" s="6">
        <v>0.9620261</v>
      </c>
      <c r="O86" s="6">
        <v>20000</v>
      </c>
      <c r="P86" s="6">
        <v>0</v>
      </c>
      <c r="Q86" s="6">
        <v>980000</v>
      </c>
      <c r="R86" s="6">
        <v>-49000</v>
      </c>
      <c r="S86" s="6">
        <v>931000</v>
      </c>
      <c r="T86" s="6">
        <v>35354</v>
      </c>
      <c r="U86" s="6">
        <v>895646</v>
      </c>
      <c r="V86" s="6">
        <v>67</v>
      </c>
      <c r="X86" s="34"/>
      <c r="Y86" s="34"/>
      <c r="Z86" s="34"/>
      <c r="AA86" s="34"/>
    </row>
    <row r="87" spans="1:27" x14ac:dyDescent="0.3">
      <c r="A87" s="6">
        <v>4</v>
      </c>
      <c r="B87" s="6">
        <v>2</v>
      </c>
      <c r="C87" s="6">
        <v>0</v>
      </c>
      <c r="D87" s="6">
        <v>18620</v>
      </c>
      <c r="E87" s="6">
        <v>0</v>
      </c>
      <c r="F87" s="6">
        <v>912380</v>
      </c>
      <c r="G87" s="6">
        <v>-45619</v>
      </c>
      <c r="H87" s="6">
        <v>866761</v>
      </c>
      <c r="I87" s="6"/>
      <c r="J87" s="9">
        <v>0.95</v>
      </c>
      <c r="K87" s="6">
        <v>0.9620261</v>
      </c>
      <c r="L87" s="6">
        <v>1.5598000000000001E-3</v>
      </c>
      <c r="M87" s="6">
        <v>2.4384699999999999E-2</v>
      </c>
      <c r="N87" s="6">
        <v>0.93608159999999996</v>
      </c>
      <c r="O87" s="6">
        <v>17913</v>
      </c>
      <c r="P87" s="6">
        <v>0</v>
      </c>
      <c r="Q87" s="6">
        <v>877733</v>
      </c>
      <c r="R87" s="6">
        <v>-43887</v>
      </c>
      <c r="S87" s="6">
        <v>833847</v>
      </c>
      <c r="T87" s="6">
        <v>22488</v>
      </c>
      <c r="U87" s="6">
        <v>811359</v>
      </c>
      <c r="V87" s="6">
        <v>208</v>
      </c>
      <c r="X87" s="34"/>
      <c r="Y87" s="34"/>
      <c r="Z87" s="34"/>
      <c r="AA87" s="34"/>
    </row>
    <row r="88" spans="1:27" x14ac:dyDescent="0.3">
      <c r="A88" s="6">
        <v>4</v>
      </c>
      <c r="B88" s="6">
        <v>3</v>
      </c>
      <c r="C88" s="6">
        <v>0</v>
      </c>
      <c r="D88" s="6">
        <v>17335</v>
      </c>
      <c r="E88" s="6">
        <v>0</v>
      </c>
      <c r="F88" s="6">
        <v>849426</v>
      </c>
      <c r="G88" s="6">
        <v>-42471</v>
      </c>
      <c r="H88" s="6">
        <v>806954</v>
      </c>
      <c r="I88" s="6"/>
      <c r="J88" s="9">
        <v>0.95</v>
      </c>
      <c r="K88" s="6">
        <v>0.93608159999999996</v>
      </c>
      <c r="L88" s="6">
        <v>1.8393999999999999E-3</v>
      </c>
      <c r="M88" s="6">
        <v>1.4214900000000001E-2</v>
      </c>
      <c r="N88" s="6">
        <v>0.92002720000000004</v>
      </c>
      <c r="O88" s="6">
        <v>16227</v>
      </c>
      <c r="P88" s="6">
        <v>0</v>
      </c>
      <c r="Q88" s="6">
        <v>795132</v>
      </c>
      <c r="R88" s="6">
        <v>-39757</v>
      </c>
      <c r="S88" s="6">
        <v>755375</v>
      </c>
      <c r="T88" s="6">
        <v>12955</v>
      </c>
      <c r="U88" s="6">
        <v>742420</v>
      </c>
      <c r="V88" s="6">
        <v>355</v>
      </c>
      <c r="X88" s="34"/>
      <c r="Y88" s="34"/>
      <c r="Z88" s="34"/>
      <c r="AA88" s="34"/>
    </row>
    <row r="89" spans="1:27" x14ac:dyDescent="0.3">
      <c r="A89" s="6">
        <v>4</v>
      </c>
      <c r="B89" s="6">
        <v>4</v>
      </c>
      <c r="C89" s="6">
        <v>0</v>
      </c>
      <c r="D89" s="6">
        <v>16139</v>
      </c>
      <c r="E89" s="6">
        <v>0</v>
      </c>
      <c r="F89" s="6">
        <v>790815</v>
      </c>
      <c r="G89" s="6">
        <v>-39541</v>
      </c>
      <c r="H89" s="6">
        <v>751275</v>
      </c>
      <c r="I89" s="6"/>
      <c r="J89" s="9">
        <v>0.95</v>
      </c>
      <c r="K89" s="6">
        <v>0.92002720000000004</v>
      </c>
      <c r="L89" s="6">
        <v>2.2317000000000001E-3</v>
      </c>
      <c r="M89" s="6">
        <v>1.2278799999999999E-2</v>
      </c>
      <c r="N89" s="6">
        <v>0.90551669999999995</v>
      </c>
      <c r="O89" s="6">
        <v>14848</v>
      </c>
      <c r="P89" s="6">
        <v>0</v>
      </c>
      <c r="Q89" s="6">
        <v>727572</v>
      </c>
      <c r="R89" s="6">
        <v>-36379</v>
      </c>
      <c r="S89" s="6">
        <v>691193</v>
      </c>
      <c r="T89" s="6">
        <v>10901</v>
      </c>
      <c r="U89" s="6">
        <v>680292</v>
      </c>
      <c r="V89" s="6">
        <v>555</v>
      </c>
      <c r="X89" s="34"/>
      <c r="Y89" s="34"/>
      <c r="Z89" s="34"/>
      <c r="AA89" s="34"/>
    </row>
    <row r="90" spans="1:27" x14ac:dyDescent="0.3">
      <c r="A90" s="6">
        <v>4</v>
      </c>
      <c r="B90" s="6">
        <v>5</v>
      </c>
      <c r="C90" s="6">
        <v>0</v>
      </c>
      <c r="D90" s="6">
        <v>15025</v>
      </c>
      <c r="E90" s="6">
        <v>0</v>
      </c>
      <c r="F90" s="6">
        <v>736249</v>
      </c>
      <c r="G90" s="6">
        <v>51673</v>
      </c>
      <c r="H90" s="6">
        <v>787922</v>
      </c>
      <c r="I90" s="6"/>
      <c r="J90" s="9">
        <v>1.0701835</v>
      </c>
      <c r="K90" s="6">
        <v>0.90551669999999995</v>
      </c>
      <c r="L90" s="6">
        <v>2.5701999999999999E-3</v>
      </c>
      <c r="M90" s="6">
        <v>0.90294649999999999</v>
      </c>
      <c r="N90" s="6">
        <v>0</v>
      </c>
      <c r="O90" s="6">
        <v>13606</v>
      </c>
      <c r="P90" s="6">
        <v>0</v>
      </c>
      <c r="Q90" s="6">
        <v>666686</v>
      </c>
      <c r="R90" s="6">
        <v>46790</v>
      </c>
      <c r="S90" s="6">
        <v>713476</v>
      </c>
      <c r="T90" s="6">
        <v>713476</v>
      </c>
      <c r="U90" s="6">
        <v>0</v>
      </c>
      <c r="V90" s="6">
        <v>194002</v>
      </c>
    </row>
    <row r="91" spans="1:27" x14ac:dyDescent="0.3">
      <c r="A91" s="6">
        <v>5</v>
      </c>
      <c r="B91" s="6">
        <v>1</v>
      </c>
      <c r="C91" s="6">
        <v>1000000</v>
      </c>
      <c r="D91" s="6">
        <v>20000</v>
      </c>
      <c r="E91" s="6">
        <v>0</v>
      </c>
      <c r="F91" s="6">
        <v>980000</v>
      </c>
      <c r="G91" s="6">
        <v>-49000</v>
      </c>
      <c r="H91" s="6">
        <v>931000</v>
      </c>
      <c r="I91" s="6"/>
      <c r="J91" s="9">
        <v>0.95</v>
      </c>
      <c r="K91" s="6">
        <v>1</v>
      </c>
      <c r="L91" s="6">
        <v>9.7460000000000005E-4</v>
      </c>
      <c r="M91" s="6">
        <v>3.6999400000000002E-2</v>
      </c>
      <c r="N91" s="6">
        <v>0.9620261</v>
      </c>
      <c r="O91" s="6">
        <v>20000</v>
      </c>
      <c r="P91" s="6">
        <v>0</v>
      </c>
      <c r="Q91" s="6">
        <v>980000</v>
      </c>
      <c r="R91" s="6">
        <v>-49000</v>
      </c>
      <c r="S91" s="6">
        <v>931000</v>
      </c>
      <c r="T91" s="6">
        <v>35354</v>
      </c>
      <c r="U91" s="6">
        <v>895646</v>
      </c>
      <c r="V91" s="6">
        <v>67</v>
      </c>
    </row>
    <row r="92" spans="1:27" x14ac:dyDescent="0.3">
      <c r="A92" s="6">
        <v>5</v>
      </c>
      <c r="B92" s="6">
        <v>2</v>
      </c>
      <c r="C92" s="6">
        <v>0</v>
      </c>
      <c r="D92" s="6">
        <v>18620</v>
      </c>
      <c r="E92" s="6">
        <v>0</v>
      </c>
      <c r="F92" s="6">
        <v>912380</v>
      </c>
      <c r="G92" s="6">
        <v>-45619</v>
      </c>
      <c r="H92" s="6">
        <v>866761</v>
      </c>
      <c r="I92" s="6"/>
      <c r="J92" s="9">
        <v>0.95</v>
      </c>
      <c r="K92" s="6">
        <v>0.9620261</v>
      </c>
      <c r="L92" s="6">
        <v>1.5598000000000001E-3</v>
      </c>
      <c r="M92" s="6">
        <v>2.4384699999999999E-2</v>
      </c>
      <c r="N92" s="6">
        <v>0.93608159999999996</v>
      </c>
      <c r="O92" s="6">
        <v>17913</v>
      </c>
      <c r="P92" s="6">
        <v>0</v>
      </c>
      <c r="Q92" s="6">
        <v>877733</v>
      </c>
      <c r="R92" s="6">
        <v>-43887</v>
      </c>
      <c r="S92" s="6">
        <v>833847</v>
      </c>
      <c r="T92" s="6">
        <v>22488</v>
      </c>
      <c r="U92" s="6">
        <v>811359</v>
      </c>
      <c r="V92" s="6">
        <v>208</v>
      </c>
    </row>
    <row r="93" spans="1:27" x14ac:dyDescent="0.3">
      <c r="A93" s="6">
        <v>5</v>
      </c>
      <c r="B93" s="6">
        <v>3</v>
      </c>
      <c r="C93" s="6">
        <v>0</v>
      </c>
      <c r="D93" s="6">
        <v>17335</v>
      </c>
      <c r="E93" s="6">
        <v>0</v>
      </c>
      <c r="F93" s="6">
        <v>849426</v>
      </c>
      <c r="G93" s="6">
        <v>-42471</v>
      </c>
      <c r="H93" s="6">
        <v>806954</v>
      </c>
      <c r="I93" s="6"/>
      <c r="J93" s="9">
        <v>0.95</v>
      </c>
      <c r="K93" s="6">
        <v>0.93608159999999996</v>
      </c>
      <c r="L93" s="6">
        <v>1.8393999999999999E-3</v>
      </c>
      <c r="M93" s="6">
        <v>1.4214900000000001E-2</v>
      </c>
      <c r="N93" s="6">
        <v>0.92002720000000004</v>
      </c>
      <c r="O93" s="6">
        <v>16227</v>
      </c>
      <c r="P93" s="6">
        <v>0</v>
      </c>
      <c r="Q93" s="6">
        <v>795132</v>
      </c>
      <c r="R93" s="6">
        <v>-39757</v>
      </c>
      <c r="S93" s="6">
        <v>755375</v>
      </c>
      <c r="T93" s="6">
        <v>12955</v>
      </c>
      <c r="U93" s="6">
        <v>742420</v>
      </c>
      <c r="V93" s="6">
        <v>355</v>
      </c>
    </row>
    <row r="94" spans="1:27" x14ac:dyDescent="0.3">
      <c r="A94" s="6">
        <v>5</v>
      </c>
      <c r="B94" s="6">
        <v>4</v>
      </c>
      <c r="C94" s="6">
        <v>0</v>
      </c>
      <c r="D94" s="6">
        <v>16139</v>
      </c>
      <c r="E94" s="6">
        <v>0</v>
      </c>
      <c r="F94" s="6">
        <v>790815</v>
      </c>
      <c r="G94" s="6">
        <v>-39541</v>
      </c>
      <c r="H94" s="6">
        <v>751275</v>
      </c>
      <c r="I94" s="6"/>
      <c r="J94" s="9">
        <v>0.95</v>
      </c>
      <c r="K94" s="6">
        <v>0.92002720000000004</v>
      </c>
      <c r="L94" s="6">
        <v>2.2317000000000001E-3</v>
      </c>
      <c r="M94" s="6">
        <v>1.2278799999999999E-2</v>
      </c>
      <c r="N94" s="6">
        <v>0.90551669999999995</v>
      </c>
      <c r="O94" s="6">
        <v>14848</v>
      </c>
      <c r="P94" s="6">
        <v>0</v>
      </c>
      <c r="Q94" s="6">
        <v>727572</v>
      </c>
      <c r="R94" s="6">
        <v>-36379</v>
      </c>
      <c r="S94" s="6">
        <v>691193</v>
      </c>
      <c r="T94" s="6">
        <v>10901</v>
      </c>
      <c r="U94" s="6">
        <v>680292</v>
      </c>
      <c r="V94" s="6">
        <v>555</v>
      </c>
    </row>
    <row r="95" spans="1:27" x14ac:dyDescent="0.3">
      <c r="A95" s="6">
        <v>5</v>
      </c>
      <c r="B95" s="6">
        <v>5</v>
      </c>
      <c r="C95" s="6">
        <v>0</v>
      </c>
      <c r="D95" s="6">
        <v>15025</v>
      </c>
      <c r="E95" s="6">
        <v>0</v>
      </c>
      <c r="F95" s="6">
        <v>736249</v>
      </c>
      <c r="G95" s="6">
        <v>-36812</v>
      </c>
      <c r="H95" s="6">
        <v>699437</v>
      </c>
      <c r="I95" s="6"/>
      <c r="J95" s="9">
        <v>0.95</v>
      </c>
      <c r="K95" s="6">
        <v>0.90551669999999995</v>
      </c>
      <c r="L95" s="6">
        <v>2.5701999999999999E-3</v>
      </c>
      <c r="M95" s="6">
        <v>0.90294649999999999</v>
      </c>
      <c r="N95" s="6">
        <v>0</v>
      </c>
      <c r="O95" s="6">
        <v>13606</v>
      </c>
      <c r="P95" s="6">
        <v>0</v>
      </c>
      <c r="Q95" s="6">
        <v>666686</v>
      </c>
      <c r="R95" s="6">
        <v>-33334</v>
      </c>
      <c r="S95" s="6">
        <v>633352</v>
      </c>
      <c r="T95" s="6">
        <v>633352</v>
      </c>
      <c r="U95" s="6">
        <v>0</v>
      </c>
      <c r="V95" s="6">
        <v>272165</v>
      </c>
    </row>
    <row r="96" spans="1:27" x14ac:dyDescent="0.3">
      <c r="A96" s="6" t="s">
        <v>15</v>
      </c>
      <c r="B96" s="6" t="s">
        <v>9</v>
      </c>
      <c r="C96" s="6" t="s">
        <v>2</v>
      </c>
      <c r="D96" s="6" t="s">
        <v>3</v>
      </c>
      <c r="E96" s="6" t="s">
        <v>7</v>
      </c>
      <c r="F96" s="6" t="s">
        <v>2</v>
      </c>
      <c r="G96" s="6" t="s">
        <v>5</v>
      </c>
      <c r="H96" s="6" t="s">
        <v>2</v>
      </c>
      <c r="I96" s="6" t="s">
        <v>19</v>
      </c>
      <c r="J96" s="6" t="s">
        <v>7</v>
      </c>
      <c r="K96" s="6" t="s">
        <v>6</v>
      </c>
      <c r="L96" s="6" t="s">
        <v>6</v>
      </c>
      <c r="M96" s="6" t="s">
        <v>6</v>
      </c>
      <c r="N96" s="6" t="s">
        <v>18</v>
      </c>
      <c r="O96" s="6" t="s">
        <v>5</v>
      </c>
      <c r="P96" s="6" t="s">
        <v>4</v>
      </c>
      <c r="Q96" s="6" t="s">
        <v>6</v>
      </c>
      <c r="R96" s="6" t="s">
        <v>6</v>
      </c>
      <c r="S96" s="6" t="s">
        <v>5</v>
      </c>
      <c r="T96" s="6" t="s">
        <v>2</v>
      </c>
      <c r="U96" s="6" t="s">
        <v>5</v>
      </c>
      <c r="V96" s="6" t="s">
        <v>6</v>
      </c>
    </row>
    <row r="97" spans="1:24" x14ac:dyDescent="0.3">
      <c r="C97" s="6">
        <f>SUM(C91:C95)</f>
        <v>1000000</v>
      </c>
      <c r="D97" s="6"/>
      <c r="E97" s="6"/>
      <c r="F97" s="6"/>
      <c r="G97" s="6"/>
      <c r="H97" s="6"/>
      <c r="I97" s="6"/>
      <c r="J97" s="6"/>
      <c r="K97" s="6"/>
      <c r="L97" s="6"/>
      <c r="M97" s="6"/>
      <c r="N97" s="6"/>
      <c r="O97" s="6"/>
      <c r="P97" s="6"/>
      <c r="Q97" s="6"/>
      <c r="R97" s="6">
        <f>SUM(R91:R95)</f>
        <v>-202357</v>
      </c>
      <c r="S97" s="6"/>
      <c r="T97" s="6">
        <f>SUM(T91:T95)</f>
        <v>715050</v>
      </c>
      <c r="U97" s="6"/>
      <c r="V97" s="6">
        <f>SUM(V91:V95)</f>
        <v>273350</v>
      </c>
      <c r="W97" s="6"/>
      <c r="X97" s="6">
        <f>C97+R97-T97-V97</f>
        <v>-190757</v>
      </c>
    </row>
    <row r="99" spans="1:24" s="15" customFormat="1" x14ac:dyDescent="0.3"/>
    <row r="100" spans="1:24" x14ac:dyDescent="0.3">
      <c r="A100" s="36" t="s">
        <v>81</v>
      </c>
      <c r="B100" s="36"/>
      <c r="C100" s="36"/>
      <c r="D100" s="15"/>
      <c r="E100" s="32" t="s">
        <v>68</v>
      </c>
      <c r="F100" s="32"/>
      <c r="G100" s="32"/>
      <c r="H100" s="32"/>
      <c r="I100" s="32"/>
      <c r="J100" s="32"/>
    </row>
    <row r="101" spans="1:24" ht="43.2" x14ac:dyDescent="0.3">
      <c r="A101" s="19" t="s">
        <v>76</v>
      </c>
      <c r="B101" s="10" t="s">
        <v>77</v>
      </c>
      <c r="C101" s="10" t="s">
        <v>69</v>
      </c>
      <c r="D101" s="10" t="s">
        <v>70</v>
      </c>
      <c r="E101" s="19" t="s">
        <v>73</v>
      </c>
      <c r="F101" s="19" t="s">
        <v>74</v>
      </c>
      <c r="G101" s="19" t="s">
        <v>71</v>
      </c>
      <c r="H101" s="16"/>
      <c r="I101" s="16" t="s">
        <v>72</v>
      </c>
      <c r="J101" s="15"/>
      <c r="K101" t="s">
        <v>14</v>
      </c>
    </row>
    <row r="102" spans="1:24" x14ac:dyDescent="0.3">
      <c r="A102" s="7">
        <v>1</v>
      </c>
      <c r="B102" s="7">
        <v>1</v>
      </c>
      <c r="C102" s="7">
        <v>35354</v>
      </c>
      <c r="D102" s="7">
        <v>67</v>
      </c>
      <c r="E102" s="7">
        <v>909437</v>
      </c>
      <c r="F102" s="7">
        <v>90989</v>
      </c>
      <c r="G102" s="7">
        <v>20000</v>
      </c>
      <c r="H102" s="7">
        <v>0</v>
      </c>
      <c r="I102" s="7">
        <v>90563</v>
      </c>
      <c r="J102" s="7">
        <v>0</v>
      </c>
      <c r="K102" s="9"/>
    </row>
    <row r="103" spans="1:24" x14ac:dyDescent="0.3">
      <c r="A103" s="7">
        <v>1</v>
      </c>
      <c r="B103" s="7">
        <v>2</v>
      </c>
      <c r="C103" s="7">
        <v>27929</v>
      </c>
      <c r="D103" s="7">
        <v>104</v>
      </c>
      <c r="E103" s="7">
        <v>828612</v>
      </c>
      <c r="F103" s="7">
        <v>86372</v>
      </c>
      <c r="G103" s="7">
        <v>17913</v>
      </c>
      <c r="H103" s="7">
        <v>0</v>
      </c>
      <c r="I103" s="7">
        <v>67034</v>
      </c>
      <c r="J103" s="7">
        <v>0</v>
      </c>
      <c r="K103" s="9">
        <f>(E103+F103)-(E41+F41)</f>
        <v>85676</v>
      </c>
    </row>
    <row r="104" spans="1:24" x14ac:dyDescent="0.3">
      <c r="A104" s="7">
        <v>1</v>
      </c>
      <c r="B104" s="7">
        <v>3</v>
      </c>
      <c r="C104" s="7">
        <v>20074</v>
      </c>
      <c r="D104" s="7">
        <v>123</v>
      </c>
      <c r="E104" s="7">
        <v>864508</v>
      </c>
      <c r="F104" s="7">
        <v>86254</v>
      </c>
      <c r="G104" s="7">
        <v>18348</v>
      </c>
      <c r="H104" s="7">
        <v>0</v>
      </c>
      <c r="I104" s="7">
        <v>52874</v>
      </c>
      <c r="J104" s="7">
        <v>0</v>
      </c>
      <c r="K104" s="9"/>
    </row>
    <row r="105" spans="1:24" x14ac:dyDescent="0.3">
      <c r="A105" s="7">
        <v>1</v>
      </c>
      <c r="B105" s="7">
        <v>4</v>
      </c>
      <c r="C105" s="7">
        <v>20109</v>
      </c>
      <c r="D105" s="7">
        <v>184</v>
      </c>
      <c r="E105" s="7">
        <v>914946</v>
      </c>
      <c r="F105" s="7">
        <v>82280</v>
      </c>
      <c r="G105" s="7">
        <v>19045</v>
      </c>
      <c r="H105" s="7">
        <v>0</v>
      </c>
      <c r="I105" s="7">
        <v>37328</v>
      </c>
      <c r="J105" s="7">
        <v>0</v>
      </c>
      <c r="K105" s="9"/>
    </row>
    <row r="106" spans="1:24" x14ac:dyDescent="0.3">
      <c r="A106" s="7">
        <v>1</v>
      </c>
      <c r="B106" s="7">
        <v>5</v>
      </c>
      <c r="C106" s="7">
        <v>990737</v>
      </c>
      <c r="D106" s="7">
        <v>70784</v>
      </c>
      <c r="E106" s="7">
        <v>927208</v>
      </c>
      <c r="F106" s="7">
        <v>71642</v>
      </c>
      <c r="G106" s="7">
        <v>18923</v>
      </c>
      <c r="H106" s="7">
        <v>0</v>
      </c>
      <c r="I106" s="7">
        <v>18923</v>
      </c>
      <c r="J106" s="7">
        <v>0</v>
      </c>
      <c r="K106" s="9"/>
    </row>
    <row r="107" spans="1:24" x14ac:dyDescent="0.3">
      <c r="A107" s="7">
        <v>2</v>
      </c>
      <c r="B107" s="7">
        <v>1</v>
      </c>
      <c r="C107" s="7">
        <v>35354</v>
      </c>
      <c r="D107" s="7">
        <v>67</v>
      </c>
      <c r="E107" s="7">
        <v>909266</v>
      </c>
      <c r="F107" s="7">
        <v>128907</v>
      </c>
      <c r="G107" s="7">
        <v>20000</v>
      </c>
      <c r="H107" s="7">
        <v>0</v>
      </c>
      <c r="I107" s="7">
        <v>90734</v>
      </c>
      <c r="J107" s="7">
        <v>0</v>
      </c>
      <c r="K107" s="9"/>
    </row>
    <row r="108" spans="1:24" x14ac:dyDescent="0.3">
      <c r="A108" s="7">
        <v>2</v>
      </c>
      <c r="B108" s="7">
        <v>2</v>
      </c>
      <c r="C108" s="7">
        <v>22488</v>
      </c>
      <c r="D108" s="7">
        <v>208</v>
      </c>
      <c r="E108" s="7">
        <v>828449</v>
      </c>
      <c r="F108" s="7">
        <v>122395</v>
      </c>
      <c r="G108" s="7">
        <v>17913</v>
      </c>
      <c r="H108" s="7">
        <v>0</v>
      </c>
      <c r="I108" s="7">
        <v>67197</v>
      </c>
      <c r="J108" s="7">
        <v>0</v>
      </c>
      <c r="K108" s="9"/>
    </row>
    <row r="109" spans="1:24" x14ac:dyDescent="0.3">
      <c r="A109" s="7">
        <v>2</v>
      </c>
      <c r="B109" s="7">
        <v>3</v>
      </c>
      <c r="C109" s="7">
        <v>16803</v>
      </c>
      <c r="D109" s="7">
        <v>199</v>
      </c>
      <c r="E109" s="7">
        <v>764539</v>
      </c>
      <c r="F109" s="7">
        <v>116067</v>
      </c>
      <c r="G109" s="7">
        <v>16227</v>
      </c>
      <c r="H109" s="7">
        <v>0</v>
      </c>
      <c r="I109" s="7">
        <v>46820</v>
      </c>
      <c r="J109" s="7">
        <v>0</v>
      </c>
      <c r="K109" s="9">
        <f>(E109+F109)-(E47+F47)</f>
        <v>115402</v>
      </c>
    </row>
    <row r="110" spans="1:24" x14ac:dyDescent="0.3">
      <c r="A110" s="7">
        <v>2</v>
      </c>
      <c r="B110" s="7">
        <v>4</v>
      </c>
      <c r="C110" s="7">
        <v>16956</v>
      </c>
      <c r="D110" s="7">
        <v>263</v>
      </c>
      <c r="E110" s="7">
        <v>808874</v>
      </c>
      <c r="F110" s="7">
        <v>111689</v>
      </c>
      <c r="G110" s="7">
        <v>16838</v>
      </c>
      <c r="H110" s="7">
        <v>0</v>
      </c>
      <c r="I110" s="7">
        <v>33020</v>
      </c>
      <c r="J110" s="7">
        <v>0</v>
      </c>
      <c r="K110" s="9"/>
    </row>
    <row r="111" spans="1:24" x14ac:dyDescent="0.3">
      <c r="A111" s="7">
        <v>2</v>
      </c>
      <c r="B111" s="7">
        <v>5</v>
      </c>
      <c r="C111" s="7">
        <v>875829</v>
      </c>
      <c r="D111" s="7">
        <v>97255</v>
      </c>
      <c r="E111" s="7">
        <v>820139</v>
      </c>
      <c r="F111" s="7">
        <v>98653</v>
      </c>
      <c r="G111" s="7">
        <v>16738</v>
      </c>
      <c r="H111" s="7">
        <v>0</v>
      </c>
      <c r="I111" s="7">
        <v>16738</v>
      </c>
      <c r="J111" s="7">
        <v>0</v>
      </c>
      <c r="K111" s="9"/>
    </row>
    <row r="112" spans="1:24" x14ac:dyDescent="0.3">
      <c r="A112" s="7">
        <v>3</v>
      </c>
      <c r="B112" s="7">
        <v>1</v>
      </c>
      <c r="C112" s="7">
        <v>35354</v>
      </c>
      <c r="D112" s="7">
        <v>67</v>
      </c>
      <c r="E112" s="7">
        <v>909167</v>
      </c>
      <c r="F112" s="7">
        <v>192218</v>
      </c>
      <c r="G112" s="7">
        <v>20000</v>
      </c>
      <c r="H112" s="7">
        <v>0</v>
      </c>
      <c r="I112" s="7">
        <v>90833</v>
      </c>
      <c r="J112" s="7">
        <v>0</v>
      </c>
      <c r="K112" s="9"/>
    </row>
    <row r="113" spans="1:24" x14ac:dyDescent="0.3">
      <c r="A113" s="7">
        <v>3</v>
      </c>
      <c r="B113" s="7">
        <v>2</v>
      </c>
      <c r="C113" s="7">
        <v>22488</v>
      </c>
      <c r="D113" s="7">
        <v>208</v>
      </c>
      <c r="E113" s="7">
        <v>828354</v>
      </c>
      <c r="F113" s="7">
        <v>182540</v>
      </c>
      <c r="G113" s="7">
        <v>17913</v>
      </c>
      <c r="H113" s="7">
        <v>0</v>
      </c>
      <c r="I113" s="7">
        <v>67292</v>
      </c>
      <c r="J113" s="7">
        <v>0</v>
      </c>
      <c r="K113" s="9"/>
    </row>
    <row r="114" spans="1:24" x14ac:dyDescent="0.3">
      <c r="A114" s="7">
        <v>3</v>
      </c>
      <c r="B114" s="7">
        <v>3</v>
      </c>
      <c r="C114" s="7">
        <v>12955</v>
      </c>
      <c r="D114" s="7">
        <v>355</v>
      </c>
      <c r="E114" s="7">
        <v>764449</v>
      </c>
      <c r="F114" s="7">
        <v>173205</v>
      </c>
      <c r="G114" s="7">
        <v>16227</v>
      </c>
      <c r="H114" s="7">
        <v>0</v>
      </c>
      <c r="I114" s="7">
        <v>46910</v>
      </c>
      <c r="J114" s="7">
        <v>0</v>
      </c>
      <c r="K114" s="9"/>
    </row>
    <row r="115" spans="1:24" x14ac:dyDescent="0.3">
      <c r="A115" s="7">
        <v>3</v>
      </c>
      <c r="B115" s="7">
        <v>4</v>
      </c>
      <c r="C115" s="7">
        <v>13631</v>
      </c>
      <c r="D115" s="7">
        <v>403</v>
      </c>
      <c r="E115" s="7">
        <v>713271</v>
      </c>
      <c r="F115" s="7">
        <v>164189</v>
      </c>
      <c r="G115" s="7">
        <v>14848</v>
      </c>
      <c r="H115" s="7">
        <v>0</v>
      </c>
      <c r="I115" s="7">
        <v>29149</v>
      </c>
      <c r="J115" s="7">
        <v>0</v>
      </c>
      <c r="K115" s="9">
        <f>(E115+F115)-(E53+F53)</f>
        <v>163654</v>
      </c>
    </row>
    <row r="116" spans="1:24" x14ac:dyDescent="0.3">
      <c r="A116" s="7">
        <v>3</v>
      </c>
      <c r="B116" s="7">
        <v>5</v>
      </c>
      <c r="C116" s="7">
        <v>776798</v>
      </c>
      <c r="D116" s="7">
        <v>143893</v>
      </c>
      <c r="E116" s="7">
        <v>727348</v>
      </c>
      <c r="F116" s="7">
        <v>144866</v>
      </c>
      <c r="G116" s="7">
        <v>14844</v>
      </c>
      <c r="H116" s="7">
        <v>0</v>
      </c>
      <c r="I116" s="7">
        <v>14844</v>
      </c>
      <c r="J116" s="7">
        <v>0</v>
      </c>
      <c r="K116" s="9"/>
    </row>
    <row r="117" spans="1:24" x14ac:dyDescent="0.3">
      <c r="A117" s="7">
        <v>4</v>
      </c>
      <c r="B117" s="7">
        <v>1</v>
      </c>
      <c r="C117" s="7">
        <v>35354</v>
      </c>
      <c r="D117" s="7">
        <v>67</v>
      </c>
      <c r="E117" s="7">
        <v>909141</v>
      </c>
      <c r="F117" s="7">
        <v>240379</v>
      </c>
      <c r="G117" s="7">
        <v>20000</v>
      </c>
      <c r="H117" s="7">
        <v>0</v>
      </c>
      <c r="I117" s="7">
        <v>90859</v>
      </c>
      <c r="J117" s="7">
        <v>0</v>
      </c>
      <c r="K117" s="9"/>
    </row>
    <row r="118" spans="1:24" x14ac:dyDescent="0.3">
      <c r="A118" s="7">
        <v>4</v>
      </c>
      <c r="B118" s="7">
        <v>2</v>
      </c>
      <c r="C118" s="7">
        <v>22488</v>
      </c>
      <c r="D118" s="7">
        <v>208</v>
      </c>
      <c r="E118" s="7">
        <v>828330</v>
      </c>
      <c r="F118" s="7">
        <v>228292</v>
      </c>
      <c r="G118" s="7">
        <v>17913</v>
      </c>
      <c r="H118" s="7">
        <v>0</v>
      </c>
      <c r="I118" s="7">
        <v>67316</v>
      </c>
      <c r="J118" s="7">
        <v>0</v>
      </c>
      <c r="K118" s="9"/>
    </row>
    <row r="119" spans="1:24" x14ac:dyDescent="0.3">
      <c r="A119" s="7">
        <v>4</v>
      </c>
      <c r="B119" s="7">
        <v>3</v>
      </c>
      <c r="C119" s="7">
        <v>12955</v>
      </c>
      <c r="D119" s="7">
        <v>355</v>
      </c>
      <c r="E119" s="7">
        <v>764426</v>
      </c>
      <c r="F119" s="7">
        <v>216670</v>
      </c>
      <c r="G119" s="7">
        <v>16227</v>
      </c>
      <c r="H119" s="7">
        <v>0</v>
      </c>
      <c r="I119" s="7">
        <v>46933</v>
      </c>
      <c r="J119" s="7">
        <v>0</v>
      </c>
      <c r="K119" s="9"/>
    </row>
    <row r="120" spans="1:24" x14ac:dyDescent="0.3">
      <c r="A120" s="7">
        <v>4</v>
      </c>
      <c r="B120" s="7">
        <v>4</v>
      </c>
      <c r="C120" s="7">
        <v>10901</v>
      </c>
      <c r="D120" s="7">
        <v>555</v>
      </c>
      <c r="E120" s="7">
        <v>713250</v>
      </c>
      <c r="F120" s="7">
        <v>205481</v>
      </c>
      <c r="G120" s="7">
        <v>14848</v>
      </c>
      <c r="H120" s="7">
        <v>0</v>
      </c>
      <c r="I120" s="7">
        <v>29170</v>
      </c>
      <c r="J120" s="7">
        <v>0</v>
      </c>
      <c r="K120" s="9"/>
    </row>
    <row r="121" spans="1:24" x14ac:dyDescent="0.3">
      <c r="A121" s="7">
        <v>4</v>
      </c>
      <c r="B121" s="7">
        <v>5</v>
      </c>
      <c r="C121" s="7">
        <v>713476</v>
      </c>
      <c r="D121" s="7">
        <v>194002</v>
      </c>
      <c r="E121" s="7">
        <v>666686</v>
      </c>
      <c r="F121" s="7">
        <v>194652</v>
      </c>
      <c r="G121" s="7">
        <v>13606</v>
      </c>
      <c r="H121" s="7">
        <v>0</v>
      </c>
      <c r="I121" s="7">
        <v>13606</v>
      </c>
      <c r="J121" s="7">
        <v>0</v>
      </c>
      <c r="K121" s="9">
        <f>(E121+F121)-(E59+F59)</f>
        <v>194652</v>
      </c>
    </row>
    <row r="122" spans="1:24" x14ac:dyDescent="0.3">
      <c r="A122" s="7">
        <v>5</v>
      </c>
      <c r="B122" s="7">
        <v>1</v>
      </c>
      <c r="C122" s="7">
        <v>35354</v>
      </c>
      <c r="D122" s="7">
        <v>67</v>
      </c>
      <c r="E122" s="7">
        <v>909141</v>
      </c>
      <c r="F122" s="7">
        <v>353131</v>
      </c>
      <c r="G122" s="7">
        <v>20000</v>
      </c>
      <c r="H122" s="7">
        <v>0</v>
      </c>
      <c r="I122" s="7">
        <v>90859</v>
      </c>
      <c r="J122" s="7">
        <v>0</v>
      </c>
      <c r="K122" s="9"/>
    </row>
    <row r="123" spans="1:24" x14ac:dyDescent="0.3">
      <c r="A123" s="7">
        <v>5</v>
      </c>
      <c r="B123" s="7">
        <v>2</v>
      </c>
      <c r="C123" s="7">
        <v>22488</v>
      </c>
      <c r="D123" s="7">
        <v>208</v>
      </c>
      <c r="E123" s="7">
        <v>828330</v>
      </c>
      <c r="F123" s="7">
        <v>335407</v>
      </c>
      <c r="G123" s="7">
        <v>17913</v>
      </c>
      <c r="H123" s="7">
        <v>0</v>
      </c>
      <c r="I123" s="7">
        <v>67316</v>
      </c>
      <c r="J123" s="7">
        <v>0</v>
      </c>
      <c r="K123" s="9"/>
    </row>
    <row r="124" spans="1:24" x14ac:dyDescent="0.3">
      <c r="A124" s="7">
        <v>5</v>
      </c>
      <c r="B124" s="7">
        <v>3</v>
      </c>
      <c r="C124" s="7">
        <v>12955</v>
      </c>
      <c r="D124" s="7">
        <v>355</v>
      </c>
      <c r="E124" s="7">
        <v>764426</v>
      </c>
      <c r="F124" s="7">
        <v>318429</v>
      </c>
      <c r="G124" s="7">
        <v>16227</v>
      </c>
      <c r="H124" s="7">
        <v>0</v>
      </c>
      <c r="I124" s="7">
        <v>46933</v>
      </c>
      <c r="J124" s="7">
        <v>0</v>
      </c>
      <c r="K124" s="9"/>
    </row>
    <row r="125" spans="1:24" x14ac:dyDescent="0.3">
      <c r="A125" s="7">
        <v>5</v>
      </c>
      <c r="B125" s="7">
        <v>4</v>
      </c>
      <c r="C125" s="7">
        <v>10901</v>
      </c>
      <c r="D125" s="7">
        <v>555</v>
      </c>
      <c r="E125" s="7">
        <v>713250</v>
      </c>
      <c r="F125" s="7">
        <v>302152</v>
      </c>
      <c r="G125" s="7">
        <v>14848</v>
      </c>
      <c r="H125" s="7">
        <v>0</v>
      </c>
      <c r="I125" s="7">
        <v>29170</v>
      </c>
      <c r="J125" s="7">
        <v>0</v>
      </c>
      <c r="K125" s="9"/>
    </row>
    <row r="126" spans="1:24" x14ac:dyDescent="0.3">
      <c r="A126" s="7">
        <v>5</v>
      </c>
      <c r="B126" s="7">
        <v>5</v>
      </c>
      <c r="C126" s="7">
        <v>633352</v>
      </c>
      <c r="D126" s="7">
        <v>272165</v>
      </c>
      <c r="E126" s="7">
        <v>666686</v>
      </c>
      <c r="F126" s="7">
        <v>286490</v>
      </c>
      <c r="G126" s="7">
        <v>13606</v>
      </c>
      <c r="H126" s="7">
        <v>0</v>
      </c>
      <c r="I126" s="7">
        <v>13606</v>
      </c>
      <c r="J126" s="7">
        <v>0</v>
      </c>
      <c r="K126" s="9"/>
    </row>
    <row r="127" spans="1:24" x14ac:dyDescent="0.3">
      <c r="A127" s="7" t="s">
        <v>15</v>
      </c>
      <c r="B127" s="7" t="s">
        <v>16</v>
      </c>
      <c r="C127" s="7" t="s">
        <v>10</v>
      </c>
      <c r="D127" s="7" t="s">
        <v>17</v>
      </c>
      <c r="E127" s="7" t="s">
        <v>10</v>
      </c>
      <c r="F127" s="7" t="s">
        <v>20</v>
      </c>
      <c r="G127" s="7" t="s">
        <v>12</v>
      </c>
      <c r="H127" s="7" t="s">
        <v>13</v>
      </c>
      <c r="I127" s="7" t="s">
        <v>12</v>
      </c>
      <c r="J127" s="7" t="s">
        <v>5</v>
      </c>
    </row>
    <row r="128" spans="1:24" x14ac:dyDescent="0.3">
      <c r="A128" s="7"/>
      <c r="B128" s="7"/>
      <c r="C128" s="7">
        <v>177323</v>
      </c>
      <c r="D128" s="7">
        <v>31309</v>
      </c>
      <c r="E128" s="7"/>
      <c r="F128" s="7"/>
      <c r="G128" s="7"/>
      <c r="H128" s="7"/>
      <c r="I128" s="7"/>
      <c r="J128" s="7"/>
      <c r="K128" s="5"/>
      <c r="L128" s="5"/>
      <c r="M128" s="5"/>
      <c r="N128" s="5"/>
      <c r="O128" s="5"/>
      <c r="P128" s="5"/>
      <c r="Q128" s="5"/>
      <c r="R128" s="5">
        <f>SUM(R122:R126)</f>
        <v>0</v>
      </c>
      <c r="S128" s="5"/>
      <c r="T128" s="5">
        <f>SUM(T122:T126)</f>
        <v>0</v>
      </c>
      <c r="U128" s="5"/>
      <c r="V128" s="5">
        <f>SUM(V122:V126)</f>
        <v>0</v>
      </c>
      <c r="W128" s="5"/>
      <c r="X128" s="5">
        <f>C128+R128-T128-V128</f>
        <v>177323</v>
      </c>
    </row>
  </sheetData>
  <mergeCells count="12">
    <mergeCell ref="X71:AA89"/>
    <mergeCell ref="M49:S59"/>
    <mergeCell ref="O8:V8"/>
    <mergeCell ref="A38:C38"/>
    <mergeCell ref="A100:C100"/>
    <mergeCell ref="E69:J69"/>
    <mergeCell ref="A69:C69"/>
    <mergeCell ref="E8:J8"/>
    <mergeCell ref="A8:C8"/>
    <mergeCell ref="E38:J38"/>
    <mergeCell ref="O69:V69"/>
    <mergeCell ref="E100:J10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28"/>
  <sheetViews>
    <sheetView workbookViewId="0">
      <selection activeCell="A7" sqref="A7"/>
    </sheetView>
  </sheetViews>
  <sheetFormatPr defaultRowHeight="14.4" x14ac:dyDescent="0.3"/>
  <cols>
    <col min="1" max="1" width="12.6640625" customWidth="1"/>
    <col min="2" max="2" width="11.6640625" customWidth="1"/>
    <col min="20" max="21" width="11" bestFit="1" customWidth="1"/>
  </cols>
  <sheetData>
    <row r="1" spans="1:22" s="15" customFormat="1" x14ac:dyDescent="0.3">
      <c r="A1" s="24" t="s">
        <v>98</v>
      </c>
      <c r="M1" s="31" t="s">
        <v>108</v>
      </c>
    </row>
    <row r="2" spans="1:22" s="15" customFormat="1" x14ac:dyDescent="0.3">
      <c r="A2" s="30" t="s">
        <v>107</v>
      </c>
    </row>
    <row r="3" spans="1:22" s="15" customFormat="1" x14ac:dyDescent="0.3">
      <c r="A3" s="25"/>
    </row>
    <row r="4" spans="1:22" s="15" customFormat="1" x14ac:dyDescent="0.3">
      <c r="A4" s="26" t="s">
        <v>99</v>
      </c>
    </row>
    <row r="5" spans="1:22" s="15" customFormat="1" x14ac:dyDescent="0.3">
      <c r="A5" s="27" t="s">
        <v>102</v>
      </c>
    </row>
    <row r="6" spans="1:22" s="15" customFormat="1" x14ac:dyDescent="0.3">
      <c r="A6" s="24"/>
    </row>
    <row r="7" spans="1:22" s="15" customFormat="1" x14ac:dyDescent="0.3">
      <c r="A7" s="28" t="s">
        <v>112</v>
      </c>
    </row>
    <row r="8" spans="1:22" s="15" customFormat="1" x14ac:dyDescent="0.3">
      <c r="A8" s="36" t="s">
        <v>22</v>
      </c>
      <c r="B8" s="36"/>
      <c r="C8" s="36"/>
      <c r="D8" s="21"/>
      <c r="E8" s="21"/>
      <c r="F8" s="20" t="s">
        <v>63</v>
      </c>
      <c r="G8" s="21"/>
      <c r="H8" s="21"/>
      <c r="O8" s="36" t="s">
        <v>64</v>
      </c>
      <c r="P8" s="36"/>
      <c r="Q8" s="36"/>
      <c r="R8" s="36"/>
      <c r="S8" s="36"/>
      <c r="T8" s="36"/>
      <c r="U8" s="36"/>
      <c r="V8" s="36"/>
    </row>
    <row r="9" spans="1:22" s="15" customFormat="1" ht="43.2" x14ac:dyDescent="0.3">
      <c r="A9" s="19" t="s">
        <v>76</v>
      </c>
      <c r="B9" s="10" t="s">
        <v>77</v>
      </c>
      <c r="C9" s="15" t="s">
        <v>25</v>
      </c>
      <c r="D9" s="15" t="s">
        <v>55</v>
      </c>
      <c r="F9" s="10" t="s">
        <v>56</v>
      </c>
      <c r="G9" s="10" t="s">
        <v>57</v>
      </c>
      <c r="H9" s="10" t="s">
        <v>58</v>
      </c>
      <c r="J9" s="10" t="s">
        <v>78</v>
      </c>
      <c r="K9" s="10" t="s">
        <v>59</v>
      </c>
      <c r="L9" s="10" t="s">
        <v>60</v>
      </c>
      <c r="M9" s="10" t="s">
        <v>61</v>
      </c>
      <c r="N9" s="10" t="s">
        <v>62</v>
      </c>
      <c r="O9" s="15" t="s">
        <v>55</v>
      </c>
      <c r="Q9" s="10" t="s">
        <v>56</v>
      </c>
      <c r="R9" s="10" t="s">
        <v>57</v>
      </c>
      <c r="S9" s="10" t="s">
        <v>58</v>
      </c>
      <c r="T9" s="10" t="s">
        <v>66</v>
      </c>
      <c r="U9" s="10" t="s">
        <v>65</v>
      </c>
      <c r="V9" s="10" t="s">
        <v>67</v>
      </c>
    </row>
    <row r="10" spans="1:22" x14ac:dyDescent="0.3">
      <c r="A10" s="9">
        <v>1</v>
      </c>
      <c r="B10" s="9">
        <v>1</v>
      </c>
      <c r="C10" s="9">
        <v>1000000</v>
      </c>
      <c r="D10" s="9">
        <v>20000</v>
      </c>
      <c r="E10" s="9">
        <v>0</v>
      </c>
      <c r="F10" s="9">
        <v>980000</v>
      </c>
      <c r="G10" s="9">
        <v>196000</v>
      </c>
      <c r="H10" s="9">
        <v>1176000</v>
      </c>
      <c r="I10" s="9">
        <v>0</v>
      </c>
      <c r="J10" s="9">
        <v>1</v>
      </c>
      <c r="K10" s="9">
        <v>1</v>
      </c>
      <c r="L10" s="9">
        <v>9.7460000000000005E-4</v>
      </c>
      <c r="M10" s="9">
        <v>3.9961000000000003E-2</v>
      </c>
      <c r="N10" s="9">
        <v>0.95906440000000004</v>
      </c>
      <c r="O10" s="9">
        <v>20000</v>
      </c>
      <c r="P10" s="9">
        <v>0</v>
      </c>
      <c r="Q10" s="9">
        <v>980000</v>
      </c>
      <c r="R10" s="9">
        <v>196000</v>
      </c>
      <c r="S10" s="9">
        <v>1176000</v>
      </c>
      <c r="T10" s="9">
        <v>48140</v>
      </c>
      <c r="U10" s="9">
        <v>1127860</v>
      </c>
      <c r="V10" s="9">
        <v>0</v>
      </c>
    </row>
    <row r="11" spans="1:22" x14ac:dyDescent="0.3">
      <c r="A11" s="9">
        <v>1</v>
      </c>
      <c r="B11" s="9">
        <v>2</v>
      </c>
      <c r="C11" s="9">
        <v>0</v>
      </c>
      <c r="D11" s="9">
        <v>23520</v>
      </c>
      <c r="E11" s="9">
        <v>0</v>
      </c>
      <c r="F11" s="9">
        <v>1152480</v>
      </c>
      <c r="G11" s="9">
        <v>88731</v>
      </c>
      <c r="H11" s="9">
        <v>1241211</v>
      </c>
      <c r="I11" s="9">
        <v>3527</v>
      </c>
      <c r="J11" s="9">
        <v>1</v>
      </c>
      <c r="K11" s="9">
        <v>0.95906440000000004</v>
      </c>
      <c r="L11" s="9">
        <v>1.555E-3</v>
      </c>
      <c r="M11" s="9">
        <v>2.8725299999999999E-2</v>
      </c>
      <c r="N11" s="9">
        <v>0.9287841</v>
      </c>
      <c r="O11" s="9">
        <v>22557</v>
      </c>
      <c r="P11" s="9">
        <v>0</v>
      </c>
      <c r="Q11" s="9">
        <v>1105303</v>
      </c>
      <c r="R11" s="9">
        <v>85099</v>
      </c>
      <c r="S11" s="9">
        <v>1190402</v>
      </c>
      <c r="T11" s="9">
        <v>37584</v>
      </c>
      <c r="U11" s="9">
        <v>1152817</v>
      </c>
      <c r="V11" s="9">
        <v>5</v>
      </c>
    </row>
    <row r="12" spans="1:22" x14ac:dyDescent="0.3">
      <c r="A12" s="9">
        <v>1</v>
      </c>
      <c r="B12" s="9">
        <v>3</v>
      </c>
      <c r="C12" s="9">
        <v>0</v>
      </c>
      <c r="D12" s="9">
        <v>24824</v>
      </c>
      <c r="E12" s="9">
        <v>0</v>
      </c>
      <c r="F12" s="9">
        <v>1216387</v>
      </c>
      <c r="G12" s="9">
        <v>99175</v>
      </c>
      <c r="H12" s="9">
        <v>1315562</v>
      </c>
      <c r="I12" s="9">
        <v>11744</v>
      </c>
      <c r="J12" s="9">
        <v>1</v>
      </c>
      <c r="K12" s="9">
        <v>0.9287841</v>
      </c>
      <c r="L12" s="9">
        <v>1.8251000000000001E-3</v>
      </c>
      <c r="M12" s="9">
        <v>1.8539199999999999E-2</v>
      </c>
      <c r="N12" s="9">
        <v>0.90841989999999995</v>
      </c>
      <c r="O12" s="9">
        <v>23056</v>
      </c>
      <c r="P12" s="9">
        <v>0</v>
      </c>
      <c r="Q12" s="9">
        <v>1129761</v>
      </c>
      <c r="R12" s="9">
        <v>92112</v>
      </c>
      <c r="S12" s="9">
        <v>1221873</v>
      </c>
      <c r="T12" s="9">
        <v>26790</v>
      </c>
      <c r="U12" s="9">
        <v>1195082</v>
      </c>
      <c r="V12" s="9">
        <v>21</v>
      </c>
    </row>
    <row r="13" spans="1:22" x14ac:dyDescent="0.3">
      <c r="A13" s="9">
        <v>1</v>
      </c>
      <c r="B13" s="9">
        <v>4</v>
      </c>
      <c r="C13" s="9">
        <v>0</v>
      </c>
      <c r="D13" s="9">
        <v>26311</v>
      </c>
      <c r="E13" s="9">
        <v>0</v>
      </c>
      <c r="F13" s="9">
        <v>1289250</v>
      </c>
      <c r="G13" s="9">
        <v>45602</v>
      </c>
      <c r="H13" s="9">
        <v>1334852</v>
      </c>
      <c r="I13" s="9">
        <v>25894</v>
      </c>
      <c r="J13" s="9">
        <v>1</v>
      </c>
      <c r="K13" s="9">
        <v>0.90841989999999995</v>
      </c>
      <c r="L13" s="9">
        <v>2.2036E-3</v>
      </c>
      <c r="M13" s="9">
        <v>1.8124299999999999E-2</v>
      </c>
      <c r="N13" s="9">
        <v>0.88809199999999999</v>
      </c>
      <c r="O13" s="9">
        <v>23902</v>
      </c>
      <c r="P13" s="9">
        <v>0</v>
      </c>
      <c r="Q13" s="9">
        <v>1171181</v>
      </c>
      <c r="R13" s="9">
        <v>41426</v>
      </c>
      <c r="S13" s="9">
        <v>1212606</v>
      </c>
      <c r="T13" s="9">
        <v>27135</v>
      </c>
      <c r="U13" s="9">
        <v>1185472</v>
      </c>
      <c r="V13" s="9">
        <v>57</v>
      </c>
    </row>
    <row r="14" spans="1:22" x14ac:dyDescent="0.3">
      <c r="A14" s="9">
        <v>1</v>
      </c>
      <c r="B14" s="9">
        <v>5</v>
      </c>
      <c r="C14" s="9">
        <v>0</v>
      </c>
      <c r="D14" s="9">
        <v>26697</v>
      </c>
      <c r="E14" s="9">
        <v>0</v>
      </c>
      <c r="F14" s="9">
        <v>1308155</v>
      </c>
      <c r="G14" s="9">
        <v>89575</v>
      </c>
      <c r="H14" s="9">
        <v>1397730</v>
      </c>
      <c r="I14" s="9">
        <v>23258</v>
      </c>
      <c r="J14" s="9">
        <v>1</v>
      </c>
      <c r="K14" s="9">
        <v>0.88809199999999999</v>
      </c>
      <c r="L14" s="9">
        <v>2.5206999999999999E-3</v>
      </c>
      <c r="M14" s="9">
        <v>0.8855712</v>
      </c>
      <c r="N14" s="9">
        <v>0</v>
      </c>
      <c r="O14" s="9">
        <v>23709</v>
      </c>
      <c r="P14" s="9">
        <v>0</v>
      </c>
      <c r="Q14" s="9">
        <v>1161762</v>
      </c>
      <c r="R14" s="9">
        <v>79550</v>
      </c>
      <c r="S14" s="9">
        <v>1241313</v>
      </c>
      <c r="T14" s="9">
        <v>1241313</v>
      </c>
      <c r="U14" s="9">
        <v>0</v>
      </c>
      <c r="V14" s="9">
        <v>20655</v>
      </c>
    </row>
    <row r="15" spans="1:22" x14ac:dyDescent="0.3">
      <c r="A15" s="9">
        <v>2</v>
      </c>
      <c r="B15" s="9">
        <v>1</v>
      </c>
      <c r="C15" s="9">
        <v>1000000</v>
      </c>
      <c r="D15" s="9">
        <v>20000</v>
      </c>
      <c r="E15" s="9">
        <v>0</v>
      </c>
      <c r="F15" s="9">
        <v>980000</v>
      </c>
      <c r="G15" s="9">
        <v>196000</v>
      </c>
      <c r="H15" s="9">
        <v>1176000</v>
      </c>
      <c r="I15" s="9">
        <v>0</v>
      </c>
      <c r="J15" s="9">
        <v>1</v>
      </c>
      <c r="K15" s="9">
        <v>1</v>
      </c>
      <c r="L15" s="9">
        <v>9.7460000000000005E-4</v>
      </c>
      <c r="M15" s="9">
        <v>3.9961000000000003E-2</v>
      </c>
      <c r="N15" s="9">
        <v>0.95906440000000004</v>
      </c>
      <c r="O15" s="9">
        <v>20000</v>
      </c>
      <c r="P15" s="9">
        <v>0</v>
      </c>
      <c r="Q15" s="9">
        <v>980000</v>
      </c>
      <c r="R15" s="9">
        <v>196000</v>
      </c>
      <c r="S15" s="9">
        <v>1176000</v>
      </c>
      <c r="T15" s="9">
        <v>48140</v>
      </c>
      <c r="U15" s="9">
        <v>1127860</v>
      </c>
      <c r="V15" s="9">
        <v>0</v>
      </c>
    </row>
    <row r="16" spans="1:22" x14ac:dyDescent="0.3">
      <c r="A16" s="9">
        <v>2</v>
      </c>
      <c r="B16" s="9">
        <v>2</v>
      </c>
      <c r="C16" s="9">
        <v>0</v>
      </c>
      <c r="D16" s="9">
        <v>23520</v>
      </c>
      <c r="E16" s="9">
        <v>0</v>
      </c>
      <c r="F16" s="9">
        <v>1152480</v>
      </c>
      <c r="G16" s="9">
        <v>-115248</v>
      </c>
      <c r="H16" s="9">
        <v>1037232</v>
      </c>
      <c r="I16" s="9">
        <v>0</v>
      </c>
      <c r="J16" s="9">
        <v>1</v>
      </c>
      <c r="K16" s="9">
        <v>0.95906440000000004</v>
      </c>
      <c r="L16" s="9">
        <v>1.555E-3</v>
      </c>
      <c r="M16" s="9">
        <v>2.8725299999999999E-2</v>
      </c>
      <c r="N16" s="9">
        <v>0.9287841</v>
      </c>
      <c r="O16" s="9">
        <v>22557</v>
      </c>
      <c r="P16" s="9">
        <v>0</v>
      </c>
      <c r="Q16" s="9">
        <v>1105303</v>
      </c>
      <c r="R16" s="9">
        <v>-110530</v>
      </c>
      <c r="S16" s="9">
        <v>994772</v>
      </c>
      <c r="T16" s="9">
        <v>31408</v>
      </c>
      <c r="U16" s="9">
        <v>963365</v>
      </c>
      <c r="V16" s="9">
        <v>0</v>
      </c>
    </row>
    <row r="17" spans="1:22" x14ac:dyDescent="0.3">
      <c r="A17" s="9">
        <v>2</v>
      </c>
      <c r="B17" s="9">
        <v>3</v>
      </c>
      <c r="C17" s="9">
        <v>0</v>
      </c>
      <c r="D17" s="9">
        <v>20745</v>
      </c>
      <c r="E17" s="9">
        <v>0</v>
      </c>
      <c r="F17" s="9">
        <v>1016487</v>
      </c>
      <c r="G17" s="9">
        <v>81260</v>
      </c>
      <c r="H17" s="9">
        <v>1097748</v>
      </c>
      <c r="I17" s="9">
        <v>25223</v>
      </c>
      <c r="J17" s="9">
        <v>1</v>
      </c>
      <c r="K17" s="9">
        <v>0.9287841</v>
      </c>
      <c r="L17" s="9">
        <v>1.8251000000000001E-3</v>
      </c>
      <c r="M17" s="9">
        <v>1.8539199999999999E-2</v>
      </c>
      <c r="N17" s="9">
        <v>0.90841989999999995</v>
      </c>
      <c r="O17" s="9">
        <v>19267</v>
      </c>
      <c r="P17" s="9">
        <v>0</v>
      </c>
      <c r="Q17" s="9">
        <v>944097</v>
      </c>
      <c r="R17" s="9">
        <v>75473</v>
      </c>
      <c r="S17" s="9">
        <v>1019571</v>
      </c>
      <c r="T17" s="9">
        <v>22355</v>
      </c>
      <c r="U17" s="9">
        <v>997216</v>
      </c>
      <c r="V17" s="9">
        <v>46</v>
      </c>
    </row>
    <row r="18" spans="1:22" x14ac:dyDescent="0.3">
      <c r="A18" s="9">
        <v>2</v>
      </c>
      <c r="B18" s="9">
        <v>4</v>
      </c>
      <c r="C18" s="9">
        <v>0</v>
      </c>
      <c r="D18" s="9">
        <v>21955</v>
      </c>
      <c r="E18" s="9">
        <v>0</v>
      </c>
      <c r="F18" s="9">
        <v>1075793</v>
      </c>
      <c r="G18" s="9">
        <v>37487</v>
      </c>
      <c r="H18" s="9">
        <v>1113280</v>
      </c>
      <c r="I18" s="9">
        <v>47568</v>
      </c>
      <c r="J18" s="9">
        <v>1</v>
      </c>
      <c r="K18" s="9">
        <v>0.90841989999999995</v>
      </c>
      <c r="L18" s="9">
        <v>2.2036E-3</v>
      </c>
      <c r="M18" s="9">
        <v>1.8124299999999999E-2</v>
      </c>
      <c r="N18" s="9">
        <v>0.88809199999999999</v>
      </c>
      <c r="O18" s="9">
        <v>19944</v>
      </c>
      <c r="P18" s="9">
        <v>0</v>
      </c>
      <c r="Q18" s="9">
        <v>977272</v>
      </c>
      <c r="R18" s="9">
        <v>34054</v>
      </c>
      <c r="S18" s="9">
        <v>1011325</v>
      </c>
      <c r="T18" s="9">
        <v>22631</v>
      </c>
      <c r="U18" s="9">
        <v>988695</v>
      </c>
      <c r="V18" s="9">
        <v>105</v>
      </c>
    </row>
    <row r="19" spans="1:22" x14ac:dyDescent="0.3">
      <c r="A19" s="9">
        <v>2</v>
      </c>
      <c r="B19" s="9">
        <v>5</v>
      </c>
      <c r="C19" s="9">
        <v>0</v>
      </c>
      <c r="D19" s="9">
        <v>22266</v>
      </c>
      <c r="E19" s="9">
        <v>0</v>
      </c>
      <c r="F19" s="9">
        <v>1091014</v>
      </c>
      <c r="G19" s="9">
        <v>74085</v>
      </c>
      <c r="H19" s="9">
        <v>1165099</v>
      </c>
      <c r="I19" s="9">
        <v>46182</v>
      </c>
      <c r="J19" s="9">
        <v>1</v>
      </c>
      <c r="K19" s="9">
        <v>0.88809199999999999</v>
      </c>
      <c r="L19" s="9">
        <v>2.5206999999999999E-3</v>
      </c>
      <c r="M19" s="9">
        <v>0.8855712</v>
      </c>
      <c r="N19" s="9">
        <v>0</v>
      </c>
      <c r="O19" s="9">
        <v>19774</v>
      </c>
      <c r="P19" s="9">
        <v>0</v>
      </c>
      <c r="Q19" s="9">
        <v>968921</v>
      </c>
      <c r="R19" s="9">
        <v>65794</v>
      </c>
      <c r="S19" s="9">
        <v>1034715</v>
      </c>
      <c r="T19" s="9">
        <v>1034715</v>
      </c>
      <c r="U19" s="9">
        <v>0</v>
      </c>
      <c r="V19" s="9">
        <v>41014</v>
      </c>
    </row>
    <row r="20" spans="1:22" x14ac:dyDescent="0.3">
      <c r="A20" s="9">
        <v>3</v>
      </c>
      <c r="B20" s="9">
        <v>1</v>
      </c>
      <c r="C20" s="9">
        <v>1000000</v>
      </c>
      <c r="D20" s="9">
        <v>20000</v>
      </c>
      <c r="E20" s="9">
        <v>0</v>
      </c>
      <c r="F20" s="9">
        <v>980000</v>
      </c>
      <c r="G20" s="9">
        <v>196000</v>
      </c>
      <c r="H20" s="9">
        <v>1176000</v>
      </c>
      <c r="I20" s="9">
        <v>0</v>
      </c>
      <c r="J20" s="9">
        <v>1</v>
      </c>
      <c r="K20" s="9">
        <v>1</v>
      </c>
      <c r="L20" s="9">
        <v>9.7460000000000005E-4</v>
      </c>
      <c r="M20" s="9">
        <v>3.9961000000000003E-2</v>
      </c>
      <c r="N20" s="9">
        <v>0.95906440000000004</v>
      </c>
      <c r="O20" s="9">
        <v>20000</v>
      </c>
      <c r="P20" s="9">
        <v>0</v>
      </c>
      <c r="Q20" s="9">
        <v>980000</v>
      </c>
      <c r="R20" s="9">
        <v>196000</v>
      </c>
      <c r="S20" s="9">
        <v>1176000</v>
      </c>
      <c r="T20" s="9">
        <v>48140</v>
      </c>
      <c r="U20" s="9">
        <v>1127860</v>
      </c>
      <c r="V20" s="9">
        <v>0</v>
      </c>
    </row>
    <row r="21" spans="1:22" x14ac:dyDescent="0.3">
      <c r="A21" s="9">
        <v>3</v>
      </c>
      <c r="B21" s="9">
        <v>2</v>
      </c>
      <c r="C21" s="9">
        <v>0</v>
      </c>
      <c r="D21" s="9">
        <v>23520</v>
      </c>
      <c r="E21" s="9">
        <v>0</v>
      </c>
      <c r="F21" s="9">
        <v>1152480</v>
      </c>
      <c r="G21" s="9">
        <v>-115248</v>
      </c>
      <c r="H21" s="9">
        <v>1037232</v>
      </c>
      <c r="I21" s="9">
        <v>0</v>
      </c>
      <c r="J21" s="9">
        <v>1</v>
      </c>
      <c r="K21" s="9">
        <v>0.95906440000000004</v>
      </c>
      <c r="L21" s="9">
        <v>1.555E-3</v>
      </c>
      <c r="M21" s="9">
        <v>2.8725299999999999E-2</v>
      </c>
      <c r="N21" s="9">
        <v>0.9287841</v>
      </c>
      <c r="O21" s="9">
        <v>22557</v>
      </c>
      <c r="P21" s="9">
        <v>0</v>
      </c>
      <c r="Q21" s="9">
        <v>1105303</v>
      </c>
      <c r="R21" s="9">
        <v>-110530</v>
      </c>
      <c r="S21" s="9">
        <v>994772</v>
      </c>
      <c r="T21" s="9">
        <v>31408</v>
      </c>
      <c r="U21" s="9">
        <v>963365</v>
      </c>
      <c r="V21" s="9">
        <v>0</v>
      </c>
    </row>
    <row r="22" spans="1:22" x14ac:dyDescent="0.3">
      <c r="A22" s="9">
        <v>3</v>
      </c>
      <c r="B22" s="9">
        <v>3</v>
      </c>
      <c r="C22" s="9">
        <v>0</v>
      </c>
      <c r="D22" s="9">
        <v>20745</v>
      </c>
      <c r="E22" s="9">
        <v>0</v>
      </c>
      <c r="F22" s="9">
        <v>1016487</v>
      </c>
      <c r="G22" s="9">
        <v>50824</v>
      </c>
      <c r="H22" s="9">
        <v>1067312</v>
      </c>
      <c r="I22" s="9">
        <v>0</v>
      </c>
      <c r="J22" s="9">
        <v>1</v>
      </c>
      <c r="K22" s="9">
        <v>0.9287841</v>
      </c>
      <c r="L22" s="9">
        <v>1.8251000000000001E-3</v>
      </c>
      <c r="M22" s="9">
        <v>1.8539199999999999E-2</v>
      </c>
      <c r="N22" s="9">
        <v>0.90841989999999995</v>
      </c>
      <c r="O22" s="9">
        <v>19267</v>
      </c>
      <c r="P22" s="9">
        <v>0</v>
      </c>
      <c r="Q22" s="9">
        <v>944097</v>
      </c>
      <c r="R22" s="9">
        <v>47205</v>
      </c>
      <c r="S22" s="9">
        <v>991302</v>
      </c>
      <c r="T22" s="9">
        <v>21735</v>
      </c>
      <c r="U22" s="9">
        <v>969567</v>
      </c>
      <c r="V22" s="9">
        <v>0</v>
      </c>
    </row>
    <row r="23" spans="1:22" x14ac:dyDescent="0.3">
      <c r="A23" s="9">
        <v>3</v>
      </c>
      <c r="B23" s="9">
        <v>4</v>
      </c>
      <c r="C23" s="9">
        <v>0</v>
      </c>
      <c r="D23" s="9">
        <v>21346</v>
      </c>
      <c r="E23" s="9">
        <v>0</v>
      </c>
      <c r="F23" s="9">
        <v>1045965</v>
      </c>
      <c r="G23" s="9">
        <v>40615</v>
      </c>
      <c r="H23" s="9">
        <v>1086581</v>
      </c>
      <c r="I23" s="9">
        <v>42532</v>
      </c>
      <c r="J23" s="9">
        <v>1</v>
      </c>
      <c r="K23" s="9">
        <v>0.90841989999999995</v>
      </c>
      <c r="L23" s="9">
        <v>2.2036E-3</v>
      </c>
      <c r="M23" s="9">
        <v>1.8124299999999999E-2</v>
      </c>
      <c r="N23" s="9">
        <v>0.88809199999999999</v>
      </c>
      <c r="O23" s="9">
        <v>19391</v>
      </c>
      <c r="P23" s="9">
        <v>0</v>
      </c>
      <c r="Q23" s="9">
        <v>950176</v>
      </c>
      <c r="R23" s="9">
        <v>36896</v>
      </c>
      <c r="S23" s="9">
        <v>987071</v>
      </c>
      <c r="T23" s="9">
        <v>22088</v>
      </c>
      <c r="U23" s="9">
        <v>964984</v>
      </c>
      <c r="V23" s="9">
        <v>94</v>
      </c>
    </row>
    <row r="24" spans="1:22" x14ac:dyDescent="0.3">
      <c r="A24" s="9">
        <v>3</v>
      </c>
      <c r="B24" s="9">
        <v>5</v>
      </c>
      <c r="C24" s="9">
        <v>0</v>
      </c>
      <c r="D24" s="9">
        <v>21732</v>
      </c>
      <c r="E24" s="9">
        <v>0</v>
      </c>
      <c r="F24" s="9">
        <v>1064849</v>
      </c>
      <c r="G24" s="9">
        <v>72340</v>
      </c>
      <c r="H24" s="9">
        <v>1137189</v>
      </c>
      <c r="I24" s="9">
        <v>41537</v>
      </c>
      <c r="J24" s="9">
        <v>1</v>
      </c>
      <c r="K24" s="9">
        <v>0.88809199999999999</v>
      </c>
      <c r="L24" s="9">
        <v>2.5206999999999999E-3</v>
      </c>
      <c r="M24" s="9">
        <v>0.8855712</v>
      </c>
      <c r="N24" s="9">
        <v>0</v>
      </c>
      <c r="O24" s="9">
        <v>19300</v>
      </c>
      <c r="P24" s="9">
        <v>0</v>
      </c>
      <c r="Q24" s="9">
        <v>945684</v>
      </c>
      <c r="R24" s="9">
        <v>64245</v>
      </c>
      <c r="S24" s="9">
        <v>1009929</v>
      </c>
      <c r="T24" s="9">
        <v>1009929</v>
      </c>
      <c r="U24" s="9">
        <v>0</v>
      </c>
      <c r="V24" s="9">
        <v>36889</v>
      </c>
    </row>
    <row r="25" spans="1:22" x14ac:dyDescent="0.3">
      <c r="A25" s="9">
        <v>4</v>
      </c>
      <c r="B25" s="9">
        <v>1</v>
      </c>
      <c r="C25" s="9">
        <v>1000000</v>
      </c>
      <c r="D25" s="9">
        <v>20000</v>
      </c>
      <c r="E25" s="9">
        <v>0</v>
      </c>
      <c r="F25" s="9">
        <v>980000</v>
      </c>
      <c r="G25" s="9">
        <v>196000</v>
      </c>
      <c r="H25" s="9">
        <v>1176000</v>
      </c>
      <c r="I25" s="9">
        <v>0</v>
      </c>
      <c r="J25" s="9">
        <v>1</v>
      </c>
      <c r="K25" s="9">
        <v>1</v>
      </c>
      <c r="L25" s="9">
        <v>9.7460000000000005E-4</v>
      </c>
      <c r="M25" s="9">
        <v>3.9961000000000003E-2</v>
      </c>
      <c r="N25" s="9">
        <v>0.95906440000000004</v>
      </c>
      <c r="O25" s="9">
        <v>20000</v>
      </c>
      <c r="P25" s="9">
        <v>0</v>
      </c>
      <c r="Q25" s="9">
        <v>980000</v>
      </c>
      <c r="R25" s="9">
        <v>196000</v>
      </c>
      <c r="S25" s="9">
        <v>1176000</v>
      </c>
      <c r="T25" s="9">
        <v>48140</v>
      </c>
      <c r="U25" s="9">
        <v>1127860</v>
      </c>
      <c r="V25" s="9">
        <v>0</v>
      </c>
    </row>
    <row r="26" spans="1:22" x14ac:dyDescent="0.3">
      <c r="A26" s="9">
        <v>4</v>
      </c>
      <c r="B26" s="9">
        <v>2</v>
      </c>
      <c r="C26" s="9">
        <v>0</v>
      </c>
      <c r="D26" s="9">
        <v>23520</v>
      </c>
      <c r="E26" s="9">
        <v>0</v>
      </c>
      <c r="F26" s="9">
        <v>1152480</v>
      </c>
      <c r="G26" s="9">
        <v>-115248</v>
      </c>
      <c r="H26" s="9">
        <v>1037232</v>
      </c>
      <c r="I26" s="9">
        <v>0</v>
      </c>
      <c r="J26" s="9">
        <v>1</v>
      </c>
      <c r="K26" s="9">
        <v>0.95906440000000004</v>
      </c>
      <c r="L26" s="9">
        <v>1.555E-3</v>
      </c>
      <c r="M26" s="9">
        <v>2.8725299999999999E-2</v>
      </c>
      <c r="N26" s="9">
        <v>0.9287841</v>
      </c>
      <c r="O26" s="9">
        <v>22557</v>
      </c>
      <c r="P26" s="9">
        <v>0</v>
      </c>
      <c r="Q26" s="9">
        <v>1105303</v>
      </c>
      <c r="R26" s="9">
        <v>-110530</v>
      </c>
      <c r="S26" s="9">
        <v>994772</v>
      </c>
      <c r="T26" s="9">
        <v>31408</v>
      </c>
      <c r="U26" s="9">
        <v>963365</v>
      </c>
      <c r="V26" s="9">
        <v>0</v>
      </c>
    </row>
    <row r="27" spans="1:22" x14ac:dyDescent="0.3">
      <c r="A27" s="9">
        <v>4</v>
      </c>
      <c r="B27" s="9">
        <v>3</v>
      </c>
      <c r="C27" s="9">
        <v>0</v>
      </c>
      <c r="D27" s="9">
        <v>20745</v>
      </c>
      <c r="E27" s="9">
        <v>0</v>
      </c>
      <c r="F27" s="9">
        <v>1016487</v>
      </c>
      <c r="G27" s="9">
        <v>50824</v>
      </c>
      <c r="H27" s="9">
        <v>1067312</v>
      </c>
      <c r="I27" s="9">
        <v>0</v>
      </c>
      <c r="J27" s="9">
        <v>1</v>
      </c>
      <c r="K27" s="9">
        <v>0.9287841</v>
      </c>
      <c r="L27" s="9">
        <v>1.8251000000000001E-3</v>
      </c>
      <c r="M27" s="9">
        <v>1.8539199999999999E-2</v>
      </c>
      <c r="N27" s="9">
        <v>0.90841989999999995</v>
      </c>
      <c r="O27" s="9">
        <v>19267</v>
      </c>
      <c r="P27" s="9">
        <v>0</v>
      </c>
      <c r="Q27" s="9">
        <v>944097</v>
      </c>
      <c r="R27" s="9">
        <v>47205</v>
      </c>
      <c r="S27" s="9">
        <v>991302</v>
      </c>
      <c r="T27" s="9">
        <v>21735</v>
      </c>
      <c r="U27" s="9">
        <v>969567</v>
      </c>
      <c r="V27" s="9">
        <v>0</v>
      </c>
    </row>
    <row r="28" spans="1:22" x14ac:dyDescent="0.3">
      <c r="A28" s="9">
        <v>4</v>
      </c>
      <c r="B28" s="9">
        <v>4</v>
      </c>
      <c r="C28" s="9">
        <v>0</v>
      </c>
      <c r="D28" s="9">
        <v>21346</v>
      </c>
      <c r="E28" s="9">
        <v>0</v>
      </c>
      <c r="F28" s="9">
        <v>1045965</v>
      </c>
      <c r="G28" s="9">
        <v>-156895</v>
      </c>
      <c r="H28" s="9">
        <v>889071</v>
      </c>
      <c r="I28" s="9">
        <v>110929</v>
      </c>
      <c r="J28" s="9">
        <v>1</v>
      </c>
      <c r="K28" s="9">
        <v>0.90841989999999995</v>
      </c>
      <c r="L28" s="9">
        <v>2.2036E-3</v>
      </c>
      <c r="M28" s="9">
        <v>1.5862999999999999E-2</v>
      </c>
      <c r="N28" s="9">
        <v>0.89035339999999996</v>
      </c>
      <c r="O28" s="9">
        <v>19391</v>
      </c>
      <c r="P28" s="9">
        <v>0</v>
      </c>
      <c r="Q28" s="9">
        <v>950176</v>
      </c>
      <c r="R28" s="9">
        <v>-142526</v>
      </c>
      <c r="S28" s="9">
        <v>807649</v>
      </c>
      <c r="T28" s="9">
        <v>16062</v>
      </c>
      <c r="U28" s="9">
        <v>791587</v>
      </c>
      <c r="V28" s="9">
        <v>244</v>
      </c>
    </row>
    <row r="29" spans="1:22" x14ac:dyDescent="0.3">
      <c r="A29" s="9">
        <v>4</v>
      </c>
      <c r="B29" s="9">
        <v>5</v>
      </c>
      <c r="C29" s="9">
        <v>0</v>
      </c>
      <c r="D29" s="9">
        <v>17781</v>
      </c>
      <c r="E29" s="9">
        <v>0</v>
      </c>
      <c r="F29" s="9">
        <v>871289</v>
      </c>
      <c r="G29" s="9">
        <v>61150</v>
      </c>
      <c r="H29" s="9">
        <v>932439</v>
      </c>
      <c r="I29" s="9">
        <v>88471</v>
      </c>
      <c r="J29" s="9">
        <v>1</v>
      </c>
      <c r="K29" s="9">
        <v>0.89035339999999996</v>
      </c>
      <c r="L29" s="9">
        <v>2.5271999999999998E-3</v>
      </c>
      <c r="M29" s="9">
        <v>0.88782620000000001</v>
      </c>
      <c r="N29" s="9">
        <v>0</v>
      </c>
      <c r="O29" s="9">
        <v>15832</v>
      </c>
      <c r="P29" s="9">
        <v>0</v>
      </c>
      <c r="Q29" s="9">
        <v>775755</v>
      </c>
      <c r="R29" s="9">
        <v>54445</v>
      </c>
      <c r="S29" s="9">
        <v>830201</v>
      </c>
      <c r="T29" s="9">
        <v>830201</v>
      </c>
      <c r="U29" s="9">
        <v>0</v>
      </c>
      <c r="V29" s="9">
        <v>78770</v>
      </c>
    </row>
    <row r="30" spans="1:22" x14ac:dyDescent="0.3">
      <c r="A30" s="9">
        <v>5</v>
      </c>
      <c r="B30" s="9">
        <v>1</v>
      </c>
      <c r="C30" s="9">
        <v>1000000</v>
      </c>
      <c r="D30" s="9">
        <v>20000</v>
      </c>
      <c r="E30" s="9">
        <v>0</v>
      </c>
      <c r="F30" s="9">
        <v>980000</v>
      </c>
      <c r="G30" s="9">
        <v>196000</v>
      </c>
      <c r="H30" s="9">
        <v>1176000</v>
      </c>
      <c r="I30" s="9">
        <v>0</v>
      </c>
      <c r="J30" s="9">
        <v>1</v>
      </c>
      <c r="K30" s="9">
        <v>1</v>
      </c>
      <c r="L30" s="9">
        <v>9.7460000000000005E-4</v>
      </c>
      <c r="M30" s="9">
        <v>3.9961000000000003E-2</v>
      </c>
      <c r="N30" s="9">
        <v>0.95906440000000004</v>
      </c>
      <c r="O30" s="9">
        <v>20000</v>
      </c>
      <c r="P30" s="9">
        <v>0</v>
      </c>
      <c r="Q30" s="9">
        <v>980000</v>
      </c>
      <c r="R30" s="9">
        <v>196000</v>
      </c>
      <c r="S30" s="9">
        <v>1176000</v>
      </c>
      <c r="T30" s="9">
        <v>48140</v>
      </c>
      <c r="U30" s="9">
        <v>1127860</v>
      </c>
      <c r="V30" s="9">
        <v>0</v>
      </c>
    </row>
    <row r="31" spans="1:22" x14ac:dyDescent="0.3">
      <c r="A31" s="9">
        <v>5</v>
      </c>
      <c r="B31" s="9">
        <v>2</v>
      </c>
      <c r="C31" s="9">
        <v>0</v>
      </c>
      <c r="D31" s="9">
        <v>23520</v>
      </c>
      <c r="E31" s="9">
        <v>0</v>
      </c>
      <c r="F31" s="9">
        <v>1152480</v>
      </c>
      <c r="G31" s="9">
        <v>-115248</v>
      </c>
      <c r="H31" s="9">
        <v>1037232</v>
      </c>
      <c r="I31" s="9">
        <v>0</v>
      </c>
      <c r="J31" s="9">
        <v>1</v>
      </c>
      <c r="K31" s="9">
        <v>0.95906440000000004</v>
      </c>
      <c r="L31" s="9">
        <v>1.555E-3</v>
      </c>
      <c r="M31" s="9">
        <v>2.8725299999999999E-2</v>
      </c>
      <c r="N31" s="9">
        <v>0.9287841</v>
      </c>
      <c r="O31" s="9">
        <v>22557</v>
      </c>
      <c r="P31" s="9">
        <v>0</v>
      </c>
      <c r="Q31" s="9">
        <v>1105303</v>
      </c>
      <c r="R31" s="9">
        <v>-110530</v>
      </c>
      <c r="S31" s="9">
        <v>994772</v>
      </c>
      <c r="T31" s="9">
        <v>31408</v>
      </c>
      <c r="U31" s="9">
        <v>963365</v>
      </c>
      <c r="V31" s="9">
        <v>0</v>
      </c>
    </row>
    <row r="32" spans="1:22" x14ac:dyDescent="0.3">
      <c r="A32" s="9">
        <v>5</v>
      </c>
      <c r="B32" s="9">
        <v>3</v>
      </c>
      <c r="C32" s="9">
        <v>0</v>
      </c>
      <c r="D32" s="9">
        <v>20745</v>
      </c>
      <c r="E32" s="9">
        <v>0</v>
      </c>
      <c r="F32" s="9">
        <v>1016487</v>
      </c>
      <c r="G32" s="9">
        <v>50824</v>
      </c>
      <c r="H32" s="9">
        <v>1067312</v>
      </c>
      <c r="I32" s="9">
        <v>0</v>
      </c>
      <c r="J32" s="9">
        <v>1</v>
      </c>
      <c r="K32" s="9">
        <v>0.9287841</v>
      </c>
      <c r="L32" s="9">
        <v>1.8251000000000001E-3</v>
      </c>
      <c r="M32" s="9">
        <v>1.8539199999999999E-2</v>
      </c>
      <c r="N32" s="9">
        <v>0.90841989999999995</v>
      </c>
      <c r="O32" s="9">
        <v>19267</v>
      </c>
      <c r="P32" s="9">
        <v>0</v>
      </c>
      <c r="Q32" s="9">
        <v>944097</v>
      </c>
      <c r="R32" s="9">
        <v>47205</v>
      </c>
      <c r="S32" s="9">
        <v>991302</v>
      </c>
      <c r="T32" s="9">
        <v>21735</v>
      </c>
      <c r="U32" s="9">
        <v>969567</v>
      </c>
      <c r="V32" s="9">
        <v>0</v>
      </c>
    </row>
    <row r="33" spans="1:24" x14ac:dyDescent="0.3">
      <c r="A33" s="9">
        <v>5</v>
      </c>
      <c r="B33" s="9">
        <v>4</v>
      </c>
      <c r="C33" s="9">
        <v>0</v>
      </c>
      <c r="D33" s="9">
        <v>21346</v>
      </c>
      <c r="E33" s="9">
        <v>0</v>
      </c>
      <c r="F33" s="9">
        <v>1045965</v>
      </c>
      <c r="G33" s="9">
        <v>-156895</v>
      </c>
      <c r="H33" s="9">
        <v>889071</v>
      </c>
      <c r="I33" s="9">
        <v>110929</v>
      </c>
      <c r="J33" s="9">
        <v>1</v>
      </c>
      <c r="K33" s="9">
        <v>0.90841989999999995</v>
      </c>
      <c r="L33" s="9">
        <v>2.2036E-3</v>
      </c>
      <c r="M33" s="9">
        <v>1.5862999999999999E-2</v>
      </c>
      <c r="N33" s="9">
        <v>0.89035339999999996</v>
      </c>
      <c r="O33" s="9">
        <v>19391</v>
      </c>
      <c r="P33" s="9">
        <v>0</v>
      </c>
      <c r="Q33" s="9">
        <v>950176</v>
      </c>
      <c r="R33" s="9">
        <v>-142526</v>
      </c>
      <c r="S33" s="9">
        <v>807649</v>
      </c>
      <c r="T33" s="9">
        <v>16062</v>
      </c>
      <c r="U33" s="9">
        <v>791587</v>
      </c>
      <c r="V33" s="9">
        <v>244</v>
      </c>
    </row>
    <row r="34" spans="1:24" x14ac:dyDescent="0.3">
      <c r="A34" s="9">
        <v>5</v>
      </c>
      <c r="B34" s="9">
        <v>5</v>
      </c>
      <c r="C34" s="9">
        <v>0</v>
      </c>
      <c r="D34" s="9">
        <v>17781</v>
      </c>
      <c r="E34" s="9">
        <v>0</v>
      </c>
      <c r="F34" s="9">
        <v>871289</v>
      </c>
      <c r="G34" s="9">
        <v>174258</v>
      </c>
      <c r="H34" s="9">
        <v>1045547</v>
      </c>
      <c r="I34" s="9">
        <v>0</v>
      </c>
      <c r="J34" s="9">
        <v>1</v>
      </c>
      <c r="K34" s="9">
        <v>0.89035339999999996</v>
      </c>
      <c r="L34" s="9">
        <v>2.5271999999999998E-3</v>
      </c>
      <c r="M34" s="9">
        <v>0.88782620000000001</v>
      </c>
      <c r="N34" s="9">
        <v>0</v>
      </c>
      <c r="O34" s="9">
        <v>15832</v>
      </c>
      <c r="P34" s="9">
        <v>0</v>
      </c>
      <c r="Q34" s="9">
        <v>775755</v>
      </c>
      <c r="R34" s="9">
        <v>155151</v>
      </c>
      <c r="S34" s="9">
        <v>930906</v>
      </c>
      <c r="T34" s="9">
        <v>930906</v>
      </c>
      <c r="U34" s="9">
        <v>0</v>
      </c>
      <c r="V34" s="9">
        <v>0</v>
      </c>
    </row>
    <row r="35" spans="1:24" x14ac:dyDescent="0.3">
      <c r="A35" s="9" t="s">
        <v>15</v>
      </c>
      <c r="B35" s="9" t="s">
        <v>9</v>
      </c>
      <c r="C35" s="9" t="s">
        <v>2</v>
      </c>
      <c r="D35" s="9" t="s">
        <v>3</v>
      </c>
      <c r="E35" s="9" t="s">
        <v>4</v>
      </c>
      <c r="F35" s="9" t="s">
        <v>5</v>
      </c>
      <c r="G35" s="9" t="s">
        <v>2</v>
      </c>
      <c r="H35" s="9" t="s">
        <v>5</v>
      </c>
      <c r="I35" s="9" t="s">
        <v>13</v>
      </c>
      <c r="J35" s="9" t="s">
        <v>7</v>
      </c>
      <c r="K35" s="9" t="s">
        <v>6</v>
      </c>
      <c r="L35" s="9" t="s">
        <v>6</v>
      </c>
      <c r="M35" s="9" t="s">
        <v>6</v>
      </c>
      <c r="N35" s="9" t="s">
        <v>3</v>
      </c>
      <c r="O35" s="9" t="s">
        <v>3</v>
      </c>
      <c r="P35" s="9" t="s">
        <v>7</v>
      </c>
      <c r="Q35" s="9" t="s">
        <v>6</v>
      </c>
      <c r="R35" s="9" t="s">
        <v>2</v>
      </c>
      <c r="S35" s="9" t="s">
        <v>5</v>
      </c>
      <c r="T35" s="9" t="s">
        <v>6</v>
      </c>
      <c r="U35" s="9" t="s">
        <v>6</v>
      </c>
      <c r="V35" s="9" t="s">
        <v>6</v>
      </c>
    </row>
    <row r="36" spans="1:24" x14ac:dyDescent="0.3">
      <c r="C36" s="9">
        <f>SUM(C30:C34)</f>
        <v>1000000</v>
      </c>
      <c r="D36" s="9"/>
      <c r="E36" s="9"/>
      <c r="F36" s="9"/>
      <c r="G36" s="9"/>
      <c r="H36" s="9"/>
      <c r="I36" s="9"/>
      <c r="J36" s="9"/>
      <c r="K36" s="9"/>
      <c r="L36" s="9"/>
      <c r="M36" s="9"/>
      <c r="N36" s="9"/>
      <c r="O36" s="9"/>
      <c r="P36" s="9"/>
      <c r="Q36" s="9"/>
      <c r="R36" s="9">
        <f>SUM(R30:R34)</f>
        <v>145300</v>
      </c>
      <c r="S36" s="9"/>
      <c r="T36" s="9">
        <f>SUM(T30:T34)</f>
        <v>1048251</v>
      </c>
      <c r="U36" s="9"/>
      <c r="V36" s="9">
        <f>SUM(V30:V34)</f>
        <v>244</v>
      </c>
      <c r="W36" s="9"/>
      <c r="X36" s="9">
        <f>C36+R36-T36-V36</f>
        <v>96805</v>
      </c>
    </row>
    <row r="38" spans="1:24" x14ac:dyDescent="0.3">
      <c r="A38" s="36" t="s">
        <v>22</v>
      </c>
      <c r="B38" s="36"/>
      <c r="C38" s="36"/>
      <c r="D38" s="15"/>
      <c r="E38" s="32" t="s">
        <v>68</v>
      </c>
      <c r="F38" s="32"/>
      <c r="G38" s="32"/>
      <c r="H38" s="32"/>
      <c r="I38" s="32"/>
      <c r="J38" s="32"/>
    </row>
    <row r="39" spans="1:24" ht="43.2" x14ac:dyDescent="0.3">
      <c r="A39" s="19" t="s">
        <v>76</v>
      </c>
      <c r="B39" s="10" t="s">
        <v>77</v>
      </c>
      <c r="C39" s="10" t="s">
        <v>69</v>
      </c>
      <c r="D39" s="10" t="s">
        <v>70</v>
      </c>
      <c r="E39" s="19" t="s">
        <v>73</v>
      </c>
      <c r="F39" s="19" t="s">
        <v>74</v>
      </c>
      <c r="G39" s="19" t="s">
        <v>71</v>
      </c>
      <c r="H39" s="17"/>
      <c r="I39" s="17" t="s">
        <v>72</v>
      </c>
      <c r="J39" s="15"/>
    </row>
    <row r="40" spans="1:24" x14ac:dyDescent="0.3">
      <c r="A40" s="9">
        <v>1</v>
      </c>
      <c r="B40" s="9">
        <v>1</v>
      </c>
      <c r="C40" s="9">
        <v>48140</v>
      </c>
      <c r="D40" s="9">
        <v>0</v>
      </c>
      <c r="E40" s="9">
        <v>909879</v>
      </c>
      <c r="F40" s="9">
        <v>24055</v>
      </c>
      <c r="G40" s="9">
        <v>20000</v>
      </c>
      <c r="H40" s="9">
        <v>0</v>
      </c>
      <c r="I40" s="9">
        <v>90121</v>
      </c>
      <c r="J40" s="9">
        <v>0</v>
      </c>
    </row>
    <row r="41" spans="1:24" x14ac:dyDescent="0.3">
      <c r="A41" s="9">
        <v>1</v>
      </c>
      <c r="B41" s="9">
        <v>2</v>
      </c>
      <c r="C41" s="9">
        <v>37584</v>
      </c>
      <c r="D41" s="9">
        <v>5</v>
      </c>
      <c r="E41" s="9">
        <v>1043715</v>
      </c>
      <c r="F41" s="9">
        <v>28865</v>
      </c>
      <c r="G41" s="9">
        <v>22557</v>
      </c>
      <c r="H41" s="9">
        <v>0</v>
      </c>
      <c r="I41" s="9">
        <v>84145</v>
      </c>
      <c r="J41" s="9">
        <v>0</v>
      </c>
    </row>
    <row r="42" spans="1:24" x14ac:dyDescent="0.3">
      <c r="A42" s="9">
        <v>1</v>
      </c>
      <c r="B42" s="9">
        <v>3</v>
      </c>
      <c r="C42" s="9">
        <v>26790</v>
      </c>
      <c r="D42" s="9">
        <v>21</v>
      </c>
      <c r="E42" s="9">
        <v>1086488</v>
      </c>
      <c r="F42" s="9">
        <v>28707</v>
      </c>
      <c r="G42" s="9">
        <v>23056</v>
      </c>
      <c r="H42" s="9">
        <v>0</v>
      </c>
      <c r="I42" s="9">
        <v>66329</v>
      </c>
      <c r="J42" s="9">
        <v>0</v>
      </c>
    </row>
    <row r="43" spans="1:24" x14ac:dyDescent="0.3">
      <c r="A43" s="9">
        <v>1</v>
      </c>
      <c r="B43" s="9">
        <v>4</v>
      </c>
      <c r="C43" s="9">
        <v>27135</v>
      </c>
      <c r="D43" s="9">
        <v>57</v>
      </c>
      <c r="E43" s="9">
        <v>1148281</v>
      </c>
      <c r="F43" s="9">
        <v>25621</v>
      </c>
      <c r="G43" s="9">
        <v>23902</v>
      </c>
      <c r="H43" s="9">
        <v>0</v>
      </c>
      <c r="I43" s="9">
        <v>46801</v>
      </c>
      <c r="J43" s="9">
        <v>0</v>
      </c>
    </row>
    <row r="44" spans="1:24" x14ac:dyDescent="0.3">
      <c r="A44" s="9">
        <v>1</v>
      </c>
      <c r="B44" s="9">
        <v>5</v>
      </c>
      <c r="C44" s="9">
        <v>1241313</v>
      </c>
      <c r="D44" s="9">
        <v>20655</v>
      </c>
      <c r="E44" s="9">
        <v>1161762</v>
      </c>
      <c r="F44" s="9">
        <v>20596</v>
      </c>
      <c r="G44" s="9">
        <v>23709</v>
      </c>
      <c r="H44" s="9">
        <v>0</v>
      </c>
      <c r="I44" s="9">
        <v>23709</v>
      </c>
      <c r="J44" s="9">
        <v>0</v>
      </c>
    </row>
    <row r="45" spans="1:24" x14ac:dyDescent="0.3">
      <c r="A45" s="9">
        <v>2</v>
      </c>
      <c r="B45" s="9">
        <v>1</v>
      </c>
      <c r="C45" s="9">
        <v>48140</v>
      </c>
      <c r="D45" s="9">
        <v>0</v>
      </c>
      <c r="E45" s="9">
        <v>909879</v>
      </c>
      <c r="F45" s="9">
        <v>50744</v>
      </c>
      <c r="G45" s="9">
        <v>20000</v>
      </c>
      <c r="H45" s="9">
        <v>0</v>
      </c>
      <c r="I45" s="9">
        <v>90121</v>
      </c>
      <c r="J45" s="9">
        <v>0</v>
      </c>
    </row>
    <row r="46" spans="1:24" x14ac:dyDescent="0.3">
      <c r="A46" s="9">
        <v>2</v>
      </c>
      <c r="B46" s="9">
        <v>2</v>
      </c>
      <c r="C46" s="9">
        <v>31408</v>
      </c>
      <c r="D46" s="9">
        <v>0</v>
      </c>
      <c r="E46" s="9">
        <v>1043715</v>
      </c>
      <c r="F46" s="9">
        <v>60893</v>
      </c>
      <c r="G46" s="9">
        <v>22557</v>
      </c>
      <c r="H46" s="9">
        <v>0</v>
      </c>
      <c r="I46" s="9">
        <v>84145</v>
      </c>
      <c r="J46" s="9">
        <v>0</v>
      </c>
    </row>
    <row r="47" spans="1:24" x14ac:dyDescent="0.3">
      <c r="A47" s="9">
        <v>2</v>
      </c>
      <c r="B47" s="9">
        <v>3</v>
      </c>
      <c r="C47" s="9">
        <v>22355</v>
      </c>
      <c r="D47" s="9">
        <v>46</v>
      </c>
      <c r="E47" s="9">
        <v>907936</v>
      </c>
      <c r="F47" s="9">
        <v>54804</v>
      </c>
      <c r="G47" s="9">
        <v>19267</v>
      </c>
      <c r="H47" s="9">
        <v>0</v>
      </c>
      <c r="I47" s="9">
        <v>55429</v>
      </c>
      <c r="J47" s="9">
        <v>0</v>
      </c>
    </row>
    <row r="48" spans="1:24" x14ac:dyDescent="0.3">
      <c r="A48" s="9">
        <v>2</v>
      </c>
      <c r="B48" s="9">
        <v>4</v>
      </c>
      <c r="C48" s="9">
        <v>22631</v>
      </c>
      <c r="D48" s="9">
        <v>105</v>
      </c>
      <c r="E48" s="9">
        <v>958164</v>
      </c>
      <c r="F48" s="9">
        <v>50124</v>
      </c>
      <c r="G48" s="9">
        <v>19944</v>
      </c>
      <c r="H48" s="9">
        <v>0</v>
      </c>
      <c r="I48" s="9">
        <v>39052</v>
      </c>
      <c r="J48" s="9">
        <v>0</v>
      </c>
    </row>
    <row r="49" spans="1:10" x14ac:dyDescent="0.3">
      <c r="A49" s="9">
        <v>2</v>
      </c>
      <c r="B49" s="9">
        <v>5</v>
      </c>
      <c r="C49" s="9">
        <v>1034715</v>
      </c>
      <c r="D49" s="9">
        <v>41014</v>
      </c>
      <c r="E49" s="9">
        <v>968921</v>
      </c>
      <c r="F49" s="9">
        <v>41475</v>
      </c>
      <c r="G49" s="9">
        <v>19774</v>
      </c>
      <c r="H49" s="9">
        <v>0</v>
      </c>
      <c r="I49" s="9">
        <v>19774</v>
      </c>
      <c r="J49" s="9">
        <v>0</v>
      </c>
    </row>
    <row r="50" spans="1:10" x14ac:dyDescent="0.3">
      <c r="A50" s="9">
        <v>3</v>
      </c>
      <c r="B50" s="9">
        <v>1</v>
      </c>
      <c r="C50" s="9">
        <v>48140</v>
      </c>
      <c r="D50" s="9">
        <v>0</v>
      </c>
      <c r="E50" s="9">
        <v>909879</v>
      </c>
      <c r="F50" s="9">
        <v>43463</v>
      </c>
      <c r="G50" s="9">
        <v>20000</v>
      </c>
      <c r="H50" s="9">
        <v>0</v>
      </c>
      <c r="I50" s="9">
        <v>90121</v>
      </c>
      <c r="J50" s="9">
        <v>0</v>
      </c>
    </row>
    <row r="51" spans="1:10" x14ac:dyDescent="0.3">
      <c r="A51" s="9">
        <v>3</v>
      </c>
      <c r="B51" s="9">
        <v>2</v>
      </c>
      <c r="C51" s="9">
        <v>31408</v>
      </c>
      <c r="D51" s="9">
        <v>0</v>
      </c>
      <c r="E51" s="9">
        <v>1043715</v>
      </c>
      <c r="F51" s="9">
        <v>52156</v>
      </c>
      <c r="G51" s="9">
        <v>22557</v>
      </c>
      <c r="H51" s="9">
        <v>0</v>
      </c>
      <c r="I51" s="9">
        <v>84145</v>
      </c>
      <c r="J51" s="9">
        <v>0</v>
      </c>
    </row>
    <row r="52" spans="1:10" x14ac:dyDescent="0.3">
      <c r="A52" s="9">
        <v>3</v>
      </c>
      <c r="B52" s="9">
        <v>3</v>
      </c>
      <c r="C52" s="9">
        <v>21735</v>
      </c>
      <c r="D52" s="9">
        <v>0</v>
      </c>
      <c r="E52" s="9">
        <v>907936</v>
      </c>
      <c r="F52" s="9">
        <v>46940</v>
      </c>
      <c r="G52" s="9">
        <v>19267</v>
      </c>
      <c r="H52" s="9">
        <v>0</v>
      </c>
      <c r="I52" s="9">
        <v>55429</v>
      </c>
      <c r="J52" s="9">
        <v>0</v>
      </c>
    </row>
    <row r="53" spans="1:10" x14ac:dyDescent="0.3">
      <c r="A53" s="9">
        <v>3</v>
      </c>
      <c r="B53" s="9">
        <v>4</v>
      </c>
      <c r="C53" s="9">
        <v>22088</v>
      </c>
      <c r="D53" s="9">
        <v>94</v>
      </c>
      <c r="E53" s="9">
        <v>931598</v>
      </c>
      <c r="F53" s="9">
        <v>49287</v>
      </c>
      <c r="G53" s="9">
        <v>19391</v>
      </c>
      <c r="H53" s="9">
        <v>0</v>
      </c>
      <c r="I53" s="9">
        <v>37970</v>
      </c>
      <c r="J53" s="9">
        <v>0</v>
      </c>
    </row>
    <row r="54" spans="1:10" x14ac:dyDescent="0.3">
      <c r="A54" s="9">
        <v>3</v>
      </c>
      <c r="B54" s="9">
        <v>5</v>
      </c>
      <c r="C54" s="9">
        <v>1009929</v>
      </c>
      <c r="D54" s="9">
        <v>36889</v>
      </c>
      <c r="E54" s="9">
        <v>945684</v>
      </c>
      <c r="F54" s="9">
        <v>37542</v>
      </c>
      <c r="G54" s="9">
        <v>19300</v>
      </c>
      <c r="H54" s="9">
        <v>0</v>
      </c>
      <c r="I54" s="9">
        <v>19300</v>
      </c>
      <c r="J54" s="9">
        <v>0</v>
      </c>
    </row>
    <row r="55" spans="1:10" x14ac:dyDescent="0.3">
      <c r="A55" s="9">
        <v>4</v>
      </c>
      <c r="B55" s="9">
        <v>1</v>
      </c>
      <c r="C55" s="9">
        <v>48140</v>
      </c>
      <c r="D55" s="9">
        <v>0</v>
      </c>
      <c r="E55" s="9">
        <v>909838</v>
      </c>
      <c r="F55" s="9">
        <v>87279</v>
      </c>
      <c r="G55" s="9">
        <v>20000</v>
      </c>
      <c r="H55" s="9">
        <v>0</v>
      </c>
      <c r="I55" s="9">
        <v>90162</v>
      </c>
      <c r="J55" s="9">
        <v>0</v>
      </c>
    </row>
    <row r="56" spans="1:10" x14ac:dyDescent="0.3">
      <c r="A56" s="9">
        <v>4</v>
      </c>
      <c r="B56" s="9">
        <v>2</v>
      </c>
      <c r="C56" s="9">
        <v>31408</v>
      </c>
      <c r="D56" s="9">
        <v>0</v>
      </c>
      <c r="E56" s="9">
        <v>1043665</v>
      </c>
      <c r="F56" s="9">
        <v>104735</v>
      </c>
      <c r="G56" s="9">
        <v>22557</v>
      </c>
      <c r="H56" s="9">
        <v>0</v>
      </c>
      <c r="I56" s="9">
        <v>84195</v>
      </c>
      <c r="J56" s="9">
        <v>0</v>
      </c>
    </row>
    <row r="57" spans="1:10" x14ac:dyDescent="0.3">
      <c r="A57" s="9">
        <v>4</v>
      </c>
      <c r="B57" s="9">
        <v>3</v>
      </c>
      <c r="C57" s="9">
        <v>21735</v>
      </c>
      <c r="D57" s="9">
        <v>0</v>
      </c>
      <c r="E57" s="9">
        <v>907891</v>
      </c>
      <c r="F57" s="9">
        <v>94262</v>
      </c>
      <c r="G57" s="9">
        <v>19267</v>
      </c>
      <c r="H57" s="9">
        <v>0</v>
      </c>
      <c r="I57" s="9">
        <v>55474</v>
      </c>
      <c r="J57" s="9">
        <v>0</v>
      </c>
    </row>
    <row r="58" spans="1:10" x14ac:dyDescent="0.3">
      <c r="A58" s="9">
        <v>4</v>
      </c>
      <c r="B58" s="9">
        <v>4</v>
      </c>
      <c r="C58" s="9">
        <v>16062</v>
      </c>
      <c r="D58" s="9">
        <v>244</v>
      </c>
      <c r="E58" s="9">
        <v>931550</v>
      </c>
      <c r="F58" s="9">
        <v>98975</v>
      </c>
      <c r="G58" s="9">
        <v>19391</v>
      </c>
      <c r="H58" s="9">
        <v>0</v>
      </c>
      <c r="I58" s="9">
        <v>38017</v>
      </c>
      <c r="J58" s="9">
        <v>0</v>
      </c>
    </row>
    <row r="59" spans="1:10" x14ac:dyDescent="0.3">
      <c r="A59" s="9">
        <v>4</v>
      </c>
      <c r="B59" s="9">
        <v>5</v>
      </c>
      <c r="C59" s="9">
        <v>830201</v>
      </c>
      <c r="D59" s="9">
        <v>78770</v>
      </c>
      <c r="E59" s="9">
        <v>775755</v>
      </c>
      <c r="F59" s="9">
        <v>83884</v>
      </c>
      <c r="G59" s="9">
        <v>15832</v>
      </c>
      <c r="H59" s="9">
        <v>0</v>
      </c>
      <c r="I59" s="9">
        <v>15832</v>
      </c>
      <c r="J59" s="9">
        <v>0</v>
      </c>
    </row>
    <row r="60" spans="1:10" x14ac:dyDescent="0.3">
      <c r="A60" s="9">
        <v>5</v>
      </c>
      <c r="B60" s="9">
        <v>1</v>
      </c>
      <c r="C60" s="9">
        <v>48140</v>
      </c>
      <c r="D60" s="9">
        <v>0</v>
      </c>
      <c r="E60" s="9">
        <v>909838</v>
      </c>
      <c r="F60" s="9">
        <v>254</v>
      </c>
      <c r="G60" s="9">
        <v>20000</v>
      </c>
      <c r="H60" s="9">
        <v>0</v>
      </c>
      <c r="I60" s="9">
        <v>90162</v>
      </c>
      <c r="J60" s="9">
        <v>0</v>
      </c>
    </row>
    <row r="61" spans="1:10" x14ac:dyDescent="0.3">
      <c r="A61" s="9">
        <v>5</v>
      </c>
      <c r="B61" s="9">
        <v>2</v>
      </c>
      <c r="C61" s="9">
        <v>31408</v>
      </c>
      <c r="D61" s="9">
        <v>0</v>
      </c>
      <c r="E61" s="9">
        <v>1043665</v>
      </c>
      <c r="F61" s="9">
        <v>304</v>
      </c>
      <c r="G61" s="9">
        <v>22557</v>
      </c>
      <c r="H61" s="9">
        <v>0</v>
      </c>
      <c r="I61" s="9">
        <v>84195</v>
      </c>
      <c r="J61" s="9">
        <v>0</v>
      </c>
    </row>
    <row r="62" spans="1:10" x14ac:dyDescent="0.3">
      <c r="A62" s="9">
        <v>5</v>
      </c>
      <c r="B62" s="9">
        <v>3</v>
      </c>
      <c r="C62" s="9">
        <v>21735</v>
      </c>
      <c r="D62" s="9">
        <v>0</v>
      </c>
      <c r="E62" s="9">
        <v>907891</v>
      </c>
      <c r="F62" s="9">
        <v>274</v>
      </c>
      <c r="G62" s="9">
        <v>19267</v>
      </c>
      <c r="H62" s="9">
        <v>0</v>
      </c>
      <c r="I62" s="9">
        <v>55474</v>
      </c>
      <c r="J62" s="9">
        <v>0</v>
      </c>
    </row>
    <row r="63" spans="1:10" x14ac:dyDescent="0.3">
      <c r="A63" s="9">
        <v>5</v>
      </c>
      <c r="B63" s="9">
        <v>4</v>
      </c>
      <c r="C63" s="9">
        <v>16062</v>
      </c>
      <c r="D63" s="9">
        <v>244</v>
      </c>
      <c r="E63" s="9">
        <v>931550</v>
      </c>
      <c r="F63" s="9">
        <v>288</v>
      </c>
      <c r="G63" s="9">
        <v>19391</v>
      </c>
      <c r="H63" s="9">
        <v>0</v>
      </c>
      <c r="I63" s="9">
        <v>38017</v>
      </c>
      <c r="J63" s="9">
        <v>0</v>
      </c>
    </row>
    <row r="64" spans="1:10" x14ac:dyDescent="0.3">
      <c r="A64" s="9">
        <v>5</v>
      </c>
      <c r="B64" s="9">
        <v>5</v>
      </c>
      <c r="C64" s="9">
        <v>930906</v>
      </c>
      <c r="D64" s="9">
        <v>0</v>
      </c>
      <c r="E64" s="9">
        <v>775755</v>
      </c>
      <c r="F64" s="9">
        <v>0</v>
      </c>
      <c r="G64" s="9">
        <v>15832</v>
      </c>
      <c r="H64" s="9">
        <v>0</v>
      </c>
      <c r="I64" s="9">
        <v>15832</v>
      </c>
      <c r="J64" s="9">
        <v>0</v>
      </c>
    </row>
    <row r="65" spans="1:22" x14ac:dyDescent="0.3">
      <c r="A65" s="9" t="s">
        <v>15</v>
      </c>
      <c r="B65" s="9" t="s">
        <v>16</v>
      </c>
      <c r="C65" s="9" t="s">
        <v>10</v>
      </c>
      <c r="D65" s="9" t="s">
        <v>10</v>
      </c>
      <c r="E65" s="9" t="s">
        <v>10</v>
      </c>
      <c r="F65" s="9" t="s">
        <v>11</v>
      </c>
      <c r="G65" s="9" t="s">
        <v>12</v>
      </c>
      <c r="H65" s="9" t="s">
        <v>13</v>
      </c>
      <c r="I65" s="9" t="s">
        <v>12</v>
      </c>
      <c r="J65" s="9" t="s">
        <v>5</v>
      </c>
    </row>
    <row r="68" spans="1:22" s="15" customFormat="1" x14ac:dyDescent="0.3"/>
    <row r="69" spans="1:22" s="15" customFormat="1" x14ac:dyDescent="0.3"/>
    <row r="70" spans="1:22" x14ac:dyDescent="0.3">
      <c r="A70" s="36" t="s">
        <v>81</v>
      </c>
      <c r="B70" s="36"/>
      <c r="C70" s="36"/>
      <c r="D70" s="36" t="s">
        <v>63</v>
      </c>
      <c r="E70" s="36"/>
      <c r="F70" s="36"/>
      <c r="G70" s="36"/>
      <c r="H70" s="36"/>
      <c r="I70" s="36"/>
      <c r="J70" s="15"/>
      <c r="K70" s="15"/>
      <c r="L70" s="15"/>
      <c r="M70" s="15"/>
      <c r="N70" s="15"/>
      <c r="O70" s="36" t="s">
        <v>64</v>
      </c>
      <c r="P70" s="36"/>
      <c r="Q70" s="36"/>
      <c r="R70" s="36"/>
      <c r="S70" s="36"/>
      <c r="T70" s="36"/>
      <c r="U70" s="36"/>
      <c r="V70" s="36"/>
    </row>
    <row r="71" spans="1:22" ht="43.2" x14ac:dyDescent="0.3">
      <c r="A71" s="19" t="s">
        <v>76</v>
      </c>
      <c r="B71" s="10" t="s">
        <v>77</v>
      </c>
      <c r="C71" s="15" t="s">
        <v>25</v>
      </c>
      <c r="D71" s="15" t="s">
        <v>55</v>
      </c>
      <c r="E71" s="15"/>
      <c r="F71" s="10" t="s">
        <v>56</v>
      </c>
      <c r="G71" s="10" t="s">
        <v>57</v>
      </c>
      <c r="H71" s="10" t="s">
        <v>58</v>
      </c>
      <c r="I71" s="15"/>
      <c r="J71" s="10" t="s">
        <v>78</v>
      </c>
      <c r="K71" s="10" t="s">
        <v>59</v>
      </c>
      <c r="L71" s="10" t="s">
        <v>60</v>
      </c>
      <c r="M71" s="10" t="s">
        <v>61</v>
      </c>
      <c r="N71" s="10" t="s">
        <v>62</v>
      </c>
      <c r="O71" s="15" t="s">
        <v>55</v>
      </c>
      <c r="P71" s="15"/>
      <c r="Q71" s="10" t="s">
        <v>56</v>
      </c>
      <c r="R71" s="10" t="s">
        <v>57</v>
      </c>
      <c r="S71" s="10" t="s">
        <v>58</v>
      </c>
      <c r="T71" s="10" t="s">
        <v>66</v>
      </c>
      <c r="U71" s="10" t="s">
        <v>65</v>
      </c>
      <c r="V71" s="10" t="s">
        <v>67</v>
      </c>
    </row>
    <row r="72" spans="1:22" x14ac:dyDescent="0.3">
      <c r="A72" s="15">
        <v>1</v>
      </c>
      <c r="B72" s="15">
        <v>1</v>
      </c>
      <c r="C72" s="15">
        <v>1000000</v>
      </c>
      <c r="D72" s="15">
        <v>20000</v>
      </c>
      <c r="E72" s="15">
        <v>0</v>
      </c>
      <c r="F72" s="15">
        <v>980000</v>
      </c>
      <c r="G72" s="15">
        <v>98000</v>
      </c>
      <c r="H72" s="15">
        <v>1078000</v>
      </c>
      <c r="I72" s="15">
        <v>0</v>
      </c>
      <c r="J72" s="15">
        <v>1.1000000000000001</v>
      </c>
      <c r="K72" s="15">
        <v>1</v>
      </c>
      <c r="L72" s="15">
        <v>9.7460000000000005E-4</v>
      </c>
      <c r="M72" s="15">
        <v>3.9961000000000003E-2</v>
      </c>
      <c r="N72" s="15">
        <v>0.95906440000000004</v>
      </c>
      <c r="O72" s="15">
        <v>20000</v>
      </c>
      <c r="P72" s="15">
        <v>0</v>
      </c>
      <c r="Q72" s="15">
        <v>980000</v>
      </c>
      <c r="R72" s="15">
        <v>98000</v>
      </c>
      <c r="S72" s="15">
        <v>1078000</v>
      </c>
      <c r="T72" s="15">
        <v>44129</v>
      </c>
      <c r="U72" s="15">
        <v>1033871</v>
      </c>
      <c r="V72" s="15">
        <v>0</v>
      </c>
    </row>
    <row r="73" spans="1:22" x14ac:dyDescent="0.3">
      <c r="A73" s="15">
        <v>1</v>
      </c>
      <c r="B73" s="15">
        <v>2</v>
      </c>
      <c r="C73" s="15">
        <v>0</v>
      </c>
      <c r="D73" s="15">
        <v>21560</v>
      </c>
      <c r="E73" s="15">
        <v>0</v>
      </c>
      <c r="F73" s="15">
        <v>1056440</v>
      </c>
      <c r="G73" s="15">
        <v>81337</v>
      </c>
      <c r="H73" s="15">
        <v>1137777</v>
      </c>
      <c r="I73" s="15">
        <v>12866</v>
      </c>
      <c r="J73" s="15">
        <v>1.0769915000000001</v>
      </c>
      <c r="K73" s="15">
        <v>0.95906440000000004</v>
      </c>
      <c r="L73" s="15">
        <v>1.555E-3</v>
      </c>
      <c r="M73" s="15">
        <v>2.8306600000000001E-2</v>
      </c>
      <c r="N73" s="15">
        <v>0.92920270000000005</v>
      </c>
      <c r="O73" s="15">
        <v>20677</v>
      </c>
      <c r="P73" s="15">
        <v>0</v>
      </c>
      <c r="Q73" s="15">
        <v>1013194</v>
      </c>
      <c r="R73" s="15">
        <v>78007</v>
      </c>
      <c r="S73" s="15">
        <v>1091201</v>
      </c>
      <c r="T73" s="15">
        <v>34083</v>
      </c>
      <c r="U73" s="15">
        <v>1057119</v>
      </c>
      <c r="V73" s="15">
        <v>20</v>
      </c>
    </row>
    <row r="74" spans="1:22" x14ac:dyDescent="0.3">
      <c r="A74" s="15">
        <v>1</v>
      </c>
      <c r="B74" s="15">
        <v>3</v>
      </c>
      <c r="C74" s="15">
        <v>0</v>
      </c>
      <c r="D74" s="15">
        <v>22756</v>
      </c>
      <c r="E74" s="15">
        <v>0</v>
      </c>
      <c r="F74" s="15">
        <v>1115021</v>
      </c>
      <c r="G74" s="15">
        <v>90910</v>
      </c>
      <c r="H74" s="15">
        <v>1205932</v>
      </c>
      <c r="I74" s="15">
        <v>21105</v>
      </c>
      <c r="J74" s="15">
        <v>1.0799424</v>
      </c>
      <c r="K74" s="15">
        <v>0.92920270000000005</v>
      </c>
      <c r="L74" s="15">
        <v>1.8259000000000001E-3</v>
      </c>
      <c r="M74" s="15">
        <v>1.8048000000000002E-2</v>
      </c>
      <c r="N74" s="15">
        <v>0.90932880000000005</v>
      </c>
      <c r="O74" s="15">
        <v>21142</v>
      </c>
      <c r="P74" s="15">
        <v>0</v>
      </c>
      <c r="Q74" s="15">
        <v>1035976</v>
      </c>
      <c r="R74" s="15">
        <v>84470</v>
      </c>
      <c r="S74" s="15">
        <v>1120446</v>
      </c>
      <c r="T74" s="15">
        <v>24175</v>
      </c>
      <c r="U74" s="15">
        <v>1096272</v>
      </c>
      <c r="V74" s="15">
        <v>39</v>
      </c>
    </row>
    <row r="75" spans="1:22" x14ac:dyDescent="0.3">
      <c r="A75" s="15">
        <v>1</v>
      </c>
      <c r="B75" s="15">
        <v>4</v>
      </c>
      <c r="C75" s="15">
        <v>0</v>
      </c>
      <c r="D75" s="15">
        <v>24119</v>
      </c>
      <c r="E75" s="15">
        <v>0</v>
      </c>
      <c r="F75" s="15">
        <v>1181813</v>
      </c>
      <c r="G75" s="15">
        <v>41802</v>
      </c>
      <c r="H75" s="15">
        <v>1223615</v>
      </c>
      <c r="I75" s="15">
        <v>40824</v>
      </c>
      <c r="J75" s="15">
        <v>1.0388303000000001</v>
      </c>
      <c r="K75" s="15">
        <v>0.90932880000000005</v>
      </c>
      <c r="L75" s="15">
        <v>2.2057999999999999E-3</v>
      </c>
      <c r="M75" s="15">
        <v>1.7137900000000001E-2</v>
      </c>
      <c r="N75" s="15">
        <v>0.88998520000000003</v>
      </c>
      <c r="O75" s="15">
        <v>21925</v>
      </c>
      <c r="P75" s="15">
        <v>0</v>
      </c>
      <c r="Q75" s="15">
        <v>1074346</v>
      </c>
      <c r="R75" s="15">
        <v>38015</v>
      </c>
      <c r="S75" s="15">
        <v>1112361</v>
      </c>
      <c r="T75" s="15">
        <v>24149</v>
      </c>
      <c r="U75" s="15">
        <v>1088212</v>
      </c>
      <c r="V75" s="15">
        <v>90</v>
      </c>
    </row>
    <row r="76" spans="1:22" x14ac:dyDescent="0.3">
      <c r="A76" s="15">
        <v>1</v>
      </c>
      <c r="B76" s="15">
        <v>5</v>
      </c>
      <c r="C76" s="15">
        <v>0</v>
      </c>
      <c r="D76" s="15">
        <v>24472</v>
      </c>
      <c r="E76" s="15">
        <v>0</v>
      </c>
      <c r="F76" s="15">
        <v>1199142</v>
      </c>
      <c r="G76" s="15">
        <v>82110</v>
      </c>
      <c r="H76" s="15">
        <v>1281252</v>
      </c>
      <c r="I76" s="15">
        <v>37687</v>
      </c>
      <c r="J76" s="15">
        <v>1.0701835</v>
      </c>
      <c r="K76" s="15">
        <v>0.88998520000000003</v>
      </c>
      <c r="L76" s="15">
        <v>2.5260999999999999E-3</v>
      </c>
      <c r="M76" s="15">
        <v>0.88745909999999995</v>
      </c>
      <c r="N76" s="15">
        <v>0</v>
      </c>
      <c r="O76" s="15">
        <v>21764</v>
      </c>
      <c r="P76" s="15">
        <v>0</v>
      </c>
      <c r="Q76" s="15">
        <v>1066448</v>
      </c>
      <c r="R76" s="15">
        <v>73060</v>
      </c>
      <c r="S76" s="15">
        <v>1139508</v>
      </c>
      <c r="T76" s="15">
        <v>1139508</v>
      </c>
      <c r="U76" s="15">
        <v>0</v>
      </c>
      <c r="V76" s="15">
        <v>33806</v>
      </c>
    </row>
    <row r="77" spans="1:22" x14ac:dyDescent="0.3">
      <c r="A77" s="15">
        <v>2</v>
      </c>
      <c r="B77" s="15">
        <v>1</v>
      </c>
      <c r="C77" s="15">
        <v>1000000</v>
      </c>
      <c r="D77" s="15">
        <v>20000</v>
      </c>
      <c r="E77" s="15">
        <v>0</v>
      </c>
      <c r="F77" s="15">
        <v>980000</v>
      </c>
      <c r="G77" s="15">
        <v>98000</v>
      </c>
      <c r="H77" s="15">
        <v>1078000</v>
      </c>
      <c r="I77" s="15">
        <v>0</v>
      </c>
      <c r="J77" s="15">
        <v>1.1000000000000001</v>
      </c>
      <c r="K77" s="15">
        <v>1</v>
      </c>
      <c r="L77" s="15">
        <v>9.7460000000000005E-4</v>
      </c>
      <c r="M77" s="15">
        <v>3.9961000000000003E-2</v>
      </c>
      <c r="N77" s="15">
        <v>0.95906440000000004</v>
      </c>
      <c r="O77" s="15">
        <v>20000</v>
      </c>
      <c r="P77" s="15">
        <v>0</v>
      </c>
      <c r="Q77" s="15">
        <v>980000</v>
      </c>
      <c r="R77" s="15">
        <v>98000</v>
      </c>
      <c r="S77" s="15">
        <v>1078000</v>
      </c>
      <c r="T77" s="15">
        <v>44129</v>
      </c>
      <c r="U77" s="15">
        <v>1033871</v>
      </c>
      <c r="V77" s="15">
        <v>0</v>
      </c>
    </row>
    <row r="78" spans="1:22" x14ac:dyDescent="0.3">
      <c r="A78" s="15">
        <v>2</v>
      </c>
      <c r="B78" s="15">
        <v>2</v>
      </c>
      <c r="C78" s="15">
        <v>0</v>
      </c>
      <c r="D78" s="15">
        <v>21560</v>
      </c>
      <c r="E78" s="15">
        <v>0</v>
      </c>
      <c r="F78" s="15">
        <v>1056440</v>
      </c>
      <c r="G78" s="15">
        <v>-211288</v>
      </c>
      <c r="H78" s="15">
        <v>845152</v>
      </c>
      <c r="I78" s="15">
        <v>154848</v>
      </c>
      <c r="J78" s="15">
        <v>0.8</v>
      </c>
      <c r="K78" s="15">
        <v>0.95906440000000004</v>
      </c>
      <c r="L78" s="15">
        <v>1.555E-3</v>
      </c>
      <c r="M78" s="15">
        <v>2.3462299999999998E-2</v>
      </c>
      <c r="N78" s="15">
        <v>0.93404710000000002</v>
      </c>
      <c r="O78" s="15">
        <v>20677</v>
      </c>
      <c r="P78" s="15">
        <v>0</v>
      </c>
      <c r="Q78" s="15">
        <v>1013194</v>
      </c>
      <c r="R78" s="15">
        <v>-202639</v>
      </c>
      <c r="S78" s="15">
        <v>810555</v>
      </c>
      <c r="T78" s="15">
        <v>21143</v>
      </c>
      <c r="U78" s="15">
        <v>789412</v>
      </c>
      <c r="V78" s="15">
        <v>241</v>
      </c>
    </row>
    <row r="79" spans="1:22" x14ac:dyDescent="0.3">
      <c r="A79" s="15">
        <v>2</v>
      </c>
      <c r="B79" s="15">
        <v>3</v>
      </c>
      <c r="C79" s="15">
        <v>0</v>
      </c>
      <c r="D79" s="15">
        <v>16903</v>
      </c>
      <c r="E79" s="15">
        <v>0</v>
      </c>
      <c r="F79" s="15">
        <v>828249</v>
      </c>
      <c r="G79" s="15">
        <v>66212</v>
      </c>
      <c r="H79" s="15">
        <v>894461</v>
      </c>
      <c r="I79" s="15">
        <v>124879</v>
      </c>
      <c r="J79" s="15">
        <v>1.0799424</v>
      </c>
      <c r="K79" s="15">
        <v>0.93404710000000002</v>
      </c>
      <c r="L79" s="15">
        <v>1.8354000000000001E-3</v>
      </c>
      <c r="M79" s="15">
        <v>1.5635300000000001E-2</v>
      </c>
      <c r="N79" s="15">
        <v>0.91657639999999996</v>
      </c>
      <c r="O79" s="15">
        <v>15788</v>
      </c>
      <c r="P79" s="15">
        <v>0</v>
      </c>
      <c r="Q79" s="15">
        <v>773624</v>
      </c>
      <c r="R79" s="15">
        <v>61845</v>
      </c>
      <c r="S79" s="15">
        <v>835469</v>
      </c>
      <c r="T79" s="15">
        <v>15990</v>
      </c>
      <c r="U79" s="15">
        <v>819479</v>
      </c>
      <c r="V79" s="15">
        <v>229</v>
      </c>
    </row>
    <row r="80" spans="1:22" x14ac:dyDescent="0.3">
      <c r="A80" s="15">
        <v>2</v>
      </c>
      <c r="B80" s="15">
        <v>4</v>
      </c>
      <c r="C80" s="15">
        <v>0</v>
      </c>
      <c r="D80" s="15">
        <v>17889</v>
      </c>
      <c r="E80" s="15">
        <v>0</v>
      </c>
      <c r="F80" s="15">
        <v>876572</v>
      </c>
      <c r="G80" s="15">
        <v>30545</v>
      </c>
      <c r="H80" s="15">
        <v>907117</v>
      </c>
      <c r="I80" s="15">
        <v>131180</v>
      </c>
      <c r="J80" s="15">
        <v>1.0388303000000001</v>
      </c>
      <c r="K80" s="15">
        <v>0.91657639999999996</v>
      </c>
      <c r="L80" s="15">
        <v>2.2233000000000001E-3</v>
      </c>
      <c r="M80" s="15">
        <v>1.48361E-2</v>
      </c>
      <c r="N80" s="15">
        <v>0.89951700000000001</v>
      </c>
      <c r="O80" s="15">
        <v>16390</v>
      </c>
      <c r="P80" s="15">
        <v>0</v>
      </c>
      <c r="Q80" s="15">
        <v>803089</v>
      </c>
      <c r="R80" s="15">
        <v>28013</v>
      </c>
      <c r="S80" s="15">
        <v>831103</v>
      </c>
      <c r="T80" s="15">
        <v>16208</v>
      </c>
      <c r="U80" s="15">
        <v>814895</v>
      </c>
      <c r="V80" s="15">
        <v>292</v>
      </c>
    </row>
    <row r="81" spans="1:22" x14ac:dyDescent="0.3">
      <c r="A81" s="15">
        <v>2</v>
      </c>
      <c r="B81" s="15">
        <v>5</v>
      </c>
      <c r="C81" s="15">
        <v>0</v>
      </c>
      <c r="D81" s="15">
        <v>18142</v>
      </c>
      <c r="E81" s="15">
        <v>0</v>
      </c>
      <c r="F81" s="15">
        <v>888974</v>
      </c>
      <c r="G81" s="15">
        <v>60366</v>
      </c>
      <c r="H81" s="15">
        <v>949340</v>
      </c>
      <c r="I81" s="15">
        <v>118636</v>
      </c>
      <c r="J81" s="15">
        <v>1.0701835</v>
      </c>
      <c r="K81" s="15">
        <v>0.89951700000000001</v>
      </c>
      <c r="L81" s="15">
        <v>2.5531999999999998E-3</v>
      </c>
      <c r="M81" s="15">
        <v>0.89696390000000004</v>
      </c>
      <c r="N81" s="15">
        <v>0</v>
      </c>
      <c r="O81" s="15">
        <v>16298</v>
      </c>
      <c r="P81" s="15">
        <v>0</v>
      </c>
      <c r="Q81" s="15">
        <v>798597</v>
      </c>
      <c r="R81" s="15">
        <v>54235</v>
      </c>
      <c r="S81" s="15">
        <v>852832</v>
      </c>
      <c r="T81" s="15">
        <v>852832</v>
      </c>
      <c r="U81" s="15">
        <v>0</v>
      </c>
      <c r="V81" s="15">
        <v>107493</v>
      </c>
    </row>
    <row r="82" spans="1:22" x14ac:dyDescent="0.3">
      <c r="A82" s="15">
        <v>3</v>
      </c>
      <c r="B82" s="15">
        <v>1</v>
      </c>
      <c r="C82" s="15">
        <v>1000000</v>
      </c>
      <c r="D82" s="15">
        <v>20000</v>
      </c>
      <c r="E82" s="15">
        <v>0</v>
      </c>
      <c r="F82" s="15">
        <v>980000</v>
      </c>
      <c r="G82" s="15">
        <v>98000</v>
      </c>
      <c r="H82" s="15">
        <v>1078000</v>
      </c>
      <c r="I82" s="15">
        <v>0</v>
      </c>
      <c r="J82" s="15">
        <v>1.1000000000000001</v>
      </c>
      <c r="K82" s="15">
        <v>1</v>
      </c>
      <c r="L82" s="15">
        <v>9.7460000000000005E-4</v>
      </c>
      <c r="M82" s="15">
        <v>3.9961000000000003E-2</v>
      </c>
      <c r="N82" s="15">
        <v>0.95906440000000004</v>
      </c>
      <c r="O82" s="15">
        <v>20000</v>
      </c>
      <c r="P82" s="15">
        <v>0</v>
      </c>
      <c r="Q82" s="15">
        <v>980000</v>
      </c>
      <c r="R82" s="15">
        <v>98000</v>
      </c>
      <c r="S82" s="15">
        <v>1078000</v>
      </c>
      <c r="T82" s="15">
        <v>44129</v>
      </c>
      <c r="U82" s="15">
        <v>1033871</v>
      </c>
      <c r="V82" s="15">
        <v>0</v>
      </c>
    </row>
    <row r="83" spans="1:22" x14ac:dyDescent="0.3">
      <c r="A83" s="15">
        <v>3</v>
      </c>
      <c r="B83" s="15">
        <v>2</v>
      </c>
      <c r="C83" s="15">
        <v>0</v>
      </c>
      <c r="D83" s="15">
        <v>21560</v>
      </c>
      <c r="E83" s="15">
        <v>0</v>
      </c>
      <c r="F83" s="15">
        <v>1056440</v>
      </c>
      <c r="G83" s="15">
        <v>-211288</v>
      </c>
      <c r="H83" s="15">
        <v>845152</v>
      </c>
      <c r="I83" s="15">
        <v>154848</v>
      </c>
      <c r="J83" s="15">
        <v>0.8</v>
      </c>
      <c r="K83" s="15">
        <v>0.95906440000000004</v>
      </c>
      <c r="L83" s="15">
        <v>1.555E-3</v>
      </c>
      <c r="M83" s="15">
        <v>2.3462299999999998E-2</v>
      </c>
      <c r="N83" s="15">
        <v>0.93404710000000002</v>
      </c>
      <c r="O83" s="15">
        <v>20677</v>
      </c>
      <c r="P83" s="15">
        <v>0</v>
      </c>
      <c r="Q83" s="15">
        <v>1013194</v>
      </c>
      <c r="R83" s="15">
        <v>-202639</v>
      </c>
      <c r="S83" s="15">
        <v>810555</v>
      </c>
      <c r="T83" s="15">
        <v>21143</v>
      </c>
      <c r="U83" s="15">
        <v>789412</v>
      </c>
      <c r="V83" s="15">
        <v>241</v>
      </c>
    </row>
    <row r="84" spans="1:22" x14ac:dyDescent="0.3">
      <c r="A84" s="15">
        <v>3</v>
      </c>
      <c r="B84" s="15">
        <v>3</v>
      </c>
      <c r="C84" s="15">
        <v>0</v>
      </c>
      <c r="D84" s="15">
        <v>16903</v>
      </c>
      <c r="E84" s="15">
        <v>0</v>
      </c>
      <c r="F84" s="15">
        <v>828249</v>
      </c>
      <c r="G84" s="15">
        <v>207062</v>
      </c>
      <c r="H84" s="15">
        <v>1035311</v>
      </c>
      <c r="I84" s="15">
        <v>0</v>
      </c>
      <c r="J84" s="15">
        <v>1.25</v>
      </c>
      <c r="K84" s="15">
        <v>0.93404710000000002</v>
      </c>
      <c r="L84" s="15">
        <v>1.8354000000000001E-3</v>
      </c>
      <c r="M84" s="15">
        <v>1.86442E-2</v>
      </c>
      <c r="N84" s="15">
        <v>0.91356749999999998</v>
      </c>
      <c r="O84" s="15">
        <v>15788</v>
      </c>
      <c r="P84" s="15">
        <v>0</v>
      </c>
      <c r="Q84" s="15">
        <v>773624</v>
      </c>
      <c r="R84" s="15">
        <v>193406</v>
      </c>
      <c r="S84" s="15">
        <v>967029</v>
      </c>
      <c r="T84" s="15">
        <v>21203</v>
      </c>
      <c r="U84" s="15">
        <v>945827</v>
      </c>
      <c r="V84" s="15">
        <v>0</v>
      </c>
    </row>
    <row r="85" spans="1:22" x14ac:dyDescent="0.3">
      <c r="A85" s="15">
        <v>3</v>
      </c>
      <c r="B85" s="15">
        <v>4</v>
      </c>
      <c r="C85" s="15">
        <v>0</v>
      </c>
      <c r="D85" s="15">
        <v>20706</v>
      </c>
      <c r="E85" s="15">
        <v>0</v>
      </c>
      <c r="F85" s="15">
        <v>1014605</v>
      </c>
      <c r="G85" s="15">
        <v>39397</v>
      </c>
      <c r="H85" s="15">
        <v>1054002</v>
      </c>
      <c r="I85" s="15">
        <v>51281</v>
      </c>
      <c r="J85" s="15">
        <v>1.0388303000000001</v>
      </c>
      <c r="K85" s="15">
        <v>0.91356749999999998</v>
      </c>
      <c r="L85" s="15">
        <v>2.2160000000000001E-3</v>
      </c>
      <c r="M85" s="15">
        <v>1.69832E-2</v>
      </c>
      <c r="N85" s="15">
        <v>0.89436819999999995</v>
      </c>
      <c r="O85" s="15">
        <v>18917</v>
      </c>
      <c r="P85" s="15">
        <v>0</v>
      </c>
      <c r="Q85" s="15">
        <v>926910</v>
      </c>
      <c r="R85" s="15">
        <v>35992</v>
      </c>
      <c r="S85" s="15">
        <v>962902</v>
      </c>
      <c r="T85" s="15">
        <v>20612</v>
      </c>
      <c r="U85" s="15">
        <v>942290</v>
      </c>
      <c r="V85" s="15">
        <v>114</v>
      </c>
    </row>
    <row r="86" spans="1:22" x14ac:dyDescent="0.3">
      <c r="A86" s="15">
        <v>3</v>
      </c>
      <c r="B86" s="15">
        <v>5</v>
      </c>
      <c r="C86" s="15">
        <v>0</v>
      </c>
      <c r="D86" s="15">
        <v>21080</v>
      </c>
      <c r="E86" s="15">
        <v>0</v>
      </c>
      <c r="F86" s="15">
        <v>1032922</v>
      </c>
      <c r="G86" s="15">
        <v>70171</v>
      </c>
      <c r="H86" s="15">
        <v>1103094</v>
      </c>
      <c r="I86" s="15">
        <v>49392</v>
      </c>
      <c r="J86" s="15">
        <v>1.0701835</v>
      </c>
      <c r="K86" s="15">
        <v>0.89436819999999995</v>
      </c>
      <c r="L86" s="15">
        <v>2.5385E-3</v>
      </c>
      <c r="M86" s="15">
        <v>0.89182969999999995</v>
      </c>
      <c r="N86" s="15">
        <v>0</v>
      </c>
      <c r="O86" s="15">
        <v>18846</v>
      </c>
      <c r="P86" s="15">
        <v>0</v>
      </c>
      <c r="Q86" s="15">
        <v>923444</v>
      </c>
      <c r="R86" s="15">
        <v>62754</v>
      </c>
      <c r="S86" s="15">
        <v>986198</v>
      </c>
      <c r="T86" s="15">
        <v>986198</v>
      </c>
      <c r="U86" s="15">
        <v>0</v>
      </c>
      <c r="V86" s="15">
        <v>44379</v>
      </c>
    </row>
    <row r="87" spans="1:22" x14ac:dyDescent="0.3">
      <c r="A87" s="15">
        <v>4</v>
      </c>
      <c r="B87" s="15">
        <v>1</v>
      </c>
      <c r="C87" s="15">
        <v>1000000</v>
      </c>
      <c r="D87" s="15">
        <v>20000</v>
      </c>
      <c r="E87" s="15">
        <v>0</v>
      </c>
      <c r="F87" s="15">
        <v>980000</v>
      </c>
      <c r="G87" s="15">
        <v>98000</v>
      </c>
      <c r="H87" s="15">
        <v>1078000</v>
      </c>
      <c r="I87" s="15">
        <v>0</v>
      </c>
      <c r="J87" s="15">
        <v>1.1000000000000001</v>
      </c>
      <c r="K87" s="15">
        <v>1</v>
      </c>
      <c r="L87" s="15">
        <v>9.7460000000000005E-4</v>
      </c>
      <c r="M87" s="15">
        <v>3.9961000000000003E-2</v>
      </c>
      <c r="N87" s="15">
        <v>0.95906440000000004</v>
      </c>
      <c r="O87" s="15">
        <v>20000</v>
      </c>
      <c r="P87" s="15">
        <v>0</v>
      </c>
      <c r="Q87" s="15">
        <v>980000</v>
      </c>
      <c r="R87" s="15">
        <v>98000</v>
      </c>
      <c r="S87" s="15">
        <v>1078000</v>
      </c>
      <c r="T87" s="15">
        <v>44129</v>
      </c>
      <c r="U87" s="15">
        <v>1033871</v>
      </c>
      <c r="V87" s="15">
        <v>0</v>
      </c>
    </row>
    <row r="88" spans="1:22" x14ac:dyDescent="0.3">
      <c r="A88" s="15">
        <v>4</v>
      </c>
      <c r="B88" s="15">
        <v>2</v>
      </c>
      <c r="C88" s="15">
        <v>0</v>
      </c>
      <c r="D88" s="15">
        <v>21560</v>
      </c>
      <c r="E88" s="15">
        <v>0</v>
      </c>
      <c r="F88" s="15">
        <v>1056440</v>
      </c>
      <c r="G88" s="15">
        <v>-211288</v>
      </c>
      <c r="H88" s="15">
        <v>845152</v>
      </c>
      <c r="I88" s="15">
        <v>154848</v>
      </c>
      <c r="J88" s="15">
        <v>0.8</v>
      </c>
      <c r="K88" s="15">
        <v>0.95906440000000004</v>
      </c>
      <c r="L88" s="15">
        <v>1.555E-3</v>
      </c>
      <c r="M88" s="15">
        <v>2.3462299999999998E-2</v>
      </c>
      <c r="N88" s="15">
        <v>0.93404710000000002</v>
      </c>
      <c r="O88" s="15">
        <v>20677</v>
      </c>
      <c r="P88" s="15">
        <v>0</v>
      </c>
      <c r="Q88" s="15">
        <v>1013194</v>
      </c>
      <c r="R88" s="15">
        <v>-202639</v>
      </c>
      <c r="S88" s="15">
        <v>810555</v>
      </c>
      <c r="T88" s="15">
        <v>21143</v>
      </c>
      <c r="U88" s="15">
        <v>789412</v>
      </c>
      <c r="V88" s="15">
        <v>241</v>
      </c>
    </row>
    <row r="89" spans="1:22" x14ac:dyDescent="0.3">
      <c r="A89" s="15">
        <v>4</v>
      </c>
      <c r="B89" s="15">
        <v>3</v>
      </c>
      <c r="C89" s="15">
        <v>0</v>
      </c>
      <c r="D89" s="15">
        <v>16903</v>
      </c>
      <c r="E89" s="15">
        <v>0</v>
      </c>
      <c r="F89" s="15">
        <v>828249</v>
      </c>
      <c r="G89" s="15">
        <v>207062</v>
      </c>
      <c r="H89" s="15">
        <v>1035311</v>
      </c>
      <c r="I89" s="15">
        <v>0</v>
      </c>
      <c r="J89" s="15">
        <v>1.25</v>
      </c>
      <c r="K89" s="15">
        <v>0.93404710000000002</v>
      </c>
      <c r="L89" s="15">
        <v>1.8354000000000001E-3</v>
      </c>
      <c r="M89" s="15">
        <v>1.86442E-2</v>
      </c>
      <c r="N89" s="15">
        <v>0.91356749999999998</v>
      </c>
      <c r="O89" s="15">
        <v>15788</v>
      </c>
      <c r="P89" s="15">
        <v>0</v>
      </c>
      <c r="Q89" s="15">
        <v>773624</v>
      </c>
      <c r="R89" s="15">
        <v>193406</v>
      </c>
      <c r="S89" s="15">
        <v>967029</v>
      </c>
      <c r="T89" s="15">
        <v>21203</v>
      </c>
      <c r="U89" s="15">
        <v>945827</v>
      </c>
      <c r="V89" s="15">
        <v>0</v>
      </c>
    </row>
    <row r="90" spans="1:22" x14ac:dyDescent="0.3">
      <c r="A90" s="15">
        <v>4</v>
      </c>
      <c r="B90" s="15">
        <v>4</v>
      </c>
      <c r="C90" s="15">
        <v>0</v>
      </c>
      <c r="D90" s="15">
        <v>20706</v>
      </c>
      <c r="E90" s="15">
        <v>0</v>
      </c>
      <c r="F90" s="15">
        <v>1014605</v>
      </c>
      <c r="G90" s="15">
        <v>-202921</v>
      </c>
      <c r="H90" s="15">
        <v>811684</v>
      </c>
      <c r="I90" s="15">
        <v>188316</v>
      </c>
      <c r="J90" s="15">
        <v>0.8</v>
      </c>
      <c r="K90" s="15">
        <v>0.91356749999999998</v>
      </c>
      <c r="L90" s="15">
        <v>2.2160000000000001E-3</v>
      </c>
      <c r="M90" s="15">
        <v>1.3998200000000001E-2</v>
      </c>
      <c r="N90" s="15">
        <v>0.89735319999999996</v>
      </c>
      <c r="O90" s="15">
        <v>18917</v>
      </c>
      <c r="P90" s="15">
        <v>0</v>
      </c>
      <c r="Q90" s="15">
        <v>926910</v>
      </c>
      <c r="R90" s="15">
        <v>-185382</v>
      </c>
      <c r="S90" s="15">
        <v>741528</v>
      </c>
      <c r="T90" s="15">
        <v>13161</v>
      </c>
      <c r="U90" s="15">
        <v>728367</v>
      </c>
      <c r="V90" s="15">
        <v>417</v>
      </c>
    </row>
    <row r="91" spans="1:22" x14ac:dyDescent="0.3">
      <c r="A91" s="15">
        <v>4</v>
      </c>
      <c r="B91" s="15">
        <v>5</v>
      </c>
      <c r="C91" s="15">
        <v>0</v>
      </c>
      <c r="D91" s="15">
        <v>16234</v>
      </c>
      <c r="E91" s="15">
        <v>0</v>
      </c>
      <c r="F91" s="15">
        <v>795450</v>
      </c>
      <c r="G91" s="15">
        <v>55828</v>
      </c>
      <c r="H91" s="15">
        <v>851278</v>
      </c>
      <c r="I91" s="15">
        <v>154708</v>
      </c>
      <c r="J91" s="15">
        <v>1.0701835</v>
      </c>
      <c r="K91" s="15">
        <v>0.89735319999999996</v>
      </c>
      <c r="L91" s="15">
        <v>2.5469999999999998E-3</v>
      </c>
      <c r="M91" s="15">
        <v>0.8948062</v>
      </c>
      <c r="N91" s="15">
        <v>0</v>
      </c>
      <c r="O91" s="15">
        <v>14567</v>
      </c>
      <c r="P91" s="15">
        <v>0</v>
      </c>
      <c r="Q91" s="15">
        <v>713800</v>
      </c>
      <c r="R91" s="15">
        <v>50097</v>
      </c>
      <c r="S91" s="15">
        <v>763897</v>
      </c>
      <c r="T91" s="15">
        <v>763897</v>
      </c>
      <c r="U91" s="15">
        <v>0</v>
      </c>
      <c r="V91" s="15">
        <v>138828</v>
      </c>
    </row>
    <row r="92" spans="1:22" x14ac:dyDescent="0.3">
      <c r="A92" s="15">
        <v>5</v>
      </c>
      <c r="B92" s="15">
        <v>1</v>
      </c>
      <c r="C92" s="15">
        <v>1000000</v>
      </c>
      <c r="D92" s="15">
        <v>20000</v>
      </c>
      <c r="E92" s="15">
        <v>0</v>
      </c>
      <c r="F92" s="15">
        <v>980000</v>
      </c>
      <c r="G92" s="15">
        <v>98000</v>
      </c>
      <c r="H92" s="15">
        <v>1078000</v>
      </c>
      <c r="I92" s="15">
        <v>0</v>
      </c>
      <c r="J92" s="15">
        <v>1.1000000000000001</v>
      </c>
      <c r="K92" s="15">
        <v>1</v>
      </c>
      <c r="L92" s="15">
        <v>9.7460000000000005E-4</v>
      </c>
      <c r="M92" s="15">
        <v>3.9961000000000003E-2</v>
      </c>
      <c r="N92" s="15">
        <v>0.95906440000000004</v>
      </c>
      <c r="O92" s="15">
        <v>20000</v>
      </c>
      <c r="P92" s="15">
        <v>0</v>
      </c>
      <c r="Q92" s="15">
        <v>980000</v>
      </c>
      <c r="R92" s="15">
        <v>98000</v>
      </c>
      <c r="S92" s="15">
        <v>1078000</v>
      </c>
      <c r="T92" s="15">
        <v>44129</v>
      </c>
      <c r="U92" s="15">
        <v>1033871</v>
      </c>
      <c r="V92" s="15">
        <v>0</v>
      </c>
    </row>
    <row r="93" spans="1:22" x14ac:dyDescent="0.3">
      <c r="A93" s="15">
        <v>5</v>
      </c>
      <c r="B93" s="15">
        <v>2</v>
      </c>
      <c r="C93" s="15">
        <v>0</v>
      </c>
      <c r="D93" s="15">
        <v>21560</v>
      </c>
      <c r="E93" s="15">
        <v>0</v>
      </c>
      <c r="F93" s="15">
        <v>1056440</v>
      </c>
      <c r="G93" s="15">
        <v>-211288</v>
      </c>
      <c r="H93" s="15">
        <v>845152</v>
      </c>
      <c r="I93" s="15">
        <v>154848</v>
      </c>
      <c r="J93" s="15">
        <v>0.8</v>
      </c>
      <c r="K93" s="15">
        <v>0.95906440000000004</v>
      </c>
      <c r="L93" s="15">
        <v>1.555E-3</v>
      </c>
      <c r="M93" s="15">
        <v>2.3462299999999998E-2</v>
      </c>
      <c r="N93" s="15">
        <v>0.93404710000000002</v>
      </c>
      <c r="O93" s="15">
        <v>20677</v>
      </c>
      <c r="P93" s="15">
        <v>0</v>
      </c>
      <c r="Q93" s="15">
        <v>1013194</v>
      </c>
      <c r="R93" s="15">
        <v>-202639</v>
      </c>
      <c r="S93" s="15">
        <v>810555</v>
      </c>
      <c r="T93" s="15">
        <v>21143</v>
      </c>
      <c r="U93" s="15">
        <v>789412</v>
      </c>
      <c r="V93" s="15">
        <v>241</v>
      </c>
    </row>
    <row r="94" spans="1:22" x14ac:dyDescent="0.3">
      <c r="A94" s="15">
        <v>5</v>
      </c>
      <c r="B94" s="15">
        <v>3</v>
      </c>
      <c r="C94" s="15">
        <v>0</v>
      </c>
      <c r="D94" s="15">
        <v>16903</v>
      </c>
      <c r="E94" s="15">
        <v>0</v>
      </c>
      <c r="F94" s="15">
        <v>828249</v>
      </c>
      <c r="G94" s="15">
        <v>207062</v>
      </c>
      <c r="H94" s="15">
        <v>1035311</v>
      </c>
      <c r="I94" s="15">
        <v>0</v>
      </c>
      <c r="J94" s="15">
        <v>1.25</v>
      </c>
      <c r="K94" s="15">
        <v>0.93404710000000002</v>
      </c>
      <c r="L94" s="15">
        <v>1.8354000000000001E-3</v>
      </c>
      <c r="M94" s="15">
        <v>1.86442E-2</v>
      </c>
      <c r="N94" s="15">
        <v>0.91356749999999998</v>
      </c>
      <c r="O94" s="15">
        <v>15788</v>
      </c>
      <c r="P94" s="15">
        <v>0</v>
      </c>
      <c r="Q94" s="15">
        <v>773624</v>
      </c>
      <c r="R94" s="15">
        <v>193406</v>
      </c>
      <c r="S94" s="15">
        <v>967029</v>
      </c>
      <c r="T94" s="15">
        <v>21203</v>
      </c>
      <c r="U94" s="15">
        <v>945827</v>
      </c>
      <c r="V94" s="15">
        <v>0</v>
      </c>
    </row>
    <row r="95" spans="1:22" x14ac:dyDescent="0.3">
      <c r="A95" s="15">
        <v>5</v>
      </c>
      <c r="B95" s="15">
        <v>4</v>
      </c>
      <c r="C95" s="15">
        <v>0</v>
      </c>
      <c r="D95" s="15">
        <v>20706</v>
      </c>
      <c r="E95" s="15">
        <v>0</v>
      </c>
      <c r="F95" s="15">
        <v>1014605</v>
      </c>
      <c r="G95" s="15">
        <v>-202921</v>
      </c>
      <c r="H95" s="15">
        <v>811684</v>
      </c>
      <c r="I95" s="15">
        <v>188316</v>
      </c>
      <c r="J95" s="15">
        <v>0.8</v>
      </c>
      <c r="K95" s="15">
        <v>0.91356749999999998</v>
      </c>
      <c r="L95" s="15">
        <v>2.2160000000000001E-3</v>
      </c>
      <c r="M95" s="15">
        <v>1.3998200000000001E-2</v>
      </c>
      <c r="N95" s="15">
        <v>0.89735319999999996</v>
      </c>
      <c r="O95" s="15">
        <v>18917</v>
      </c>
      <c r="P95" s="15">
        <v>0</v>
      </c>
      <c r="Q95" s="15">
        <v>926910</v>
      </c>
      <c r="R95" s="15">
        <v>-185382</v>
      </c>
      <c r="S95" s="15">
        <v>741528</v>
      </c>
      <c r="T95" s="15">
        <v>13161</v>
      </c>
      <c r="U95" s="15">
        <v>728367</v>
      </c>
      <c r="V95" s="15">
        <v>417</v>
      </c>
    </row>
    <row r="96" spans="1:22" x14ac:dyDescent="0.3">
      <c r="A96" s="15">
        <v>5</v>
      </c>
      <c r="B96" s="15">
        <v>5</v>
      </c>
      <c r="C96" s="15">
        <v>0</v>
      </c>
      <c r="D96" s="15">
        <v>16234</v>
      </c>
      <c r="E96" s="15">
        <v>0</v>
      </c>
      <c r="F96" s="15">
        <v>795450</v>
      </c>
      <c r="G96" s="15">
        <v>198863</v>
      </c>
      <c r="H96" s="15">
        <v>994313</v>
      </c>
      <c r="I96" s="15">
        <v>5687</v>
      </c>
      <c r="J96" s="15">
        <v>1.25</v>
      </c>
      <c r="K96" s="15">
        <v>0.89735319999999996</v>
      </c>
      <c r="L96" s="15">
        <v>2.5469999999999998E-3</v>
      </c>
      <c r="M96" s="15">
        <v>0.8948062</v>
      </c>
      <c r="N96" s="15">
        <v>0</v>
      </c>
      <c r="O96" s="15">
        <v>14567</v>
      </c>
      <c r="P96" s="15">
        <v>0</v>
      </c>
      <c r="Q96" s="15">
        <v>713800</v>
      </c>
      <c r="R96" s="15">
        <v>178450</v>
      </c>
      <c r="S96" s="15">
        <v>892250</v>
      </c>
      <c r="T96" s="15">
        <v>892250</v>
      </c>
      <c r="U96" s="15">
        <v>0</v>
      </c>
      <c r="V96" s="15">
        <v>5103</v>
      </c>
    </row>
    <row r="97" spans="1:26" x14ac:dyDescent="0.3">
      <c r="A97" s="15" t="s">
        <v>15</v>
      </c>
      <c r="B97" s="15" t="s">
        <v>9</v>
      </c>
      <c r="C97" s="15" t="s">
        <v>2</v>
      </c>
      <c r="D97" s="15" t="s">
        <v>3</v>
      </c>
      <c r="E97" s="15" t="s">
        <v>7</v>
      </c>
      <c r="F97" s="15" t="s">
        <v>6</v>
      </c>
      <c r="G97" s="15" t="s">
        <v>2</v>
      </c>
      <c r="H97" s="15" t="s">
        <v>5</v>
      </c>
      <c r="I97" s="15" t="s">
        <v>6</v>
      </c>
      <c r="J97" s="15" t="s">
        <v>6</v>
      </c>
      <c r="K97" s="15" t="s">
        <v>6</v>
      </c>
      <c r="L97" s="15" t="s">
        <v>6</v>
      </c>
      <c r="M97" s="15" t="s">
        <v>6</v>
      </c>
      <c r="N97" s="15" t="s">
        <v>18</v>
      </c>
      <c r="O97" s="15" t="s">
        <v>5</v>
      </c>
      <c r="P97" s="15" t="s">
        <v>7</v>
      </c>
      <c r="Q97" s="15" t="s">
        <v>6</v>
      </c>
      <c r="R97" s="15" t="s">
        <v>6</v>
      </c>
      <c r="S97" s="15" t="s">
        <v>6</v>
      </c>
      <c r="T97" s="15" t="s">
        <v>6</v>
      </c>
      <c r="U97" s="15" t="s">
        <v>6</v>
      </c>
      <c r="V97" s="15" t="s">
        <v>6</v>
      </c>
    </row>
    <row r="98" spans="1:26" x14ac:dyDescent="0.3">
      <c r="C98" s="8">
        <f>SUM(C92:C96)</f>
        <v>1000000</v>
      </c>
      <c r="D98" s="8"/>
      <c r="E98" s="8"/>
      <c r="F98" s="8"/>
      <c r="G98" s="8"/>
      <c r="H98" s="8"/>
      <c r="I98" s="8"/>
      <c r="J98" s="8"/>
      <c r="K98" s="8"/>
      <c r="L98" s="8"/>
      <c r="M98" s="8"/>
      <c r="N98" s="8"/>
      <c r="O98" s="8"/>
      <c r="P98" s="8"/>
      <c r="Q98" s="8"/>
      <c r="R98" s="8">
        <f>SUM(R92:R96)</f>
        <v>81835</v>
      </c>
      <c r="S98" s="8"/>
      <c r="T98" s="8">
        <f>SUM(T92:T96)</f>
        <v>991886</v>
      </c>
      <c r="U98" s="8"/>
      <c r="V98" s="8">
        <f>SUM(V92:V96)</f>
        <v>5761</v>
      </c>
      <c r="W98" s="8"/>
      <c r="X98" s="8">
        <f>C98+R98-T98-V98</f>
        <v>84188</v>
      </c>
      <c r="Y98" s="8"/>
      <c r="Z98" s="8"/>
    </row>
    <row r="100" spans="1:26" x14ac:dyDescent="0.3">
      <c r="A100" s="36" t="s">
        <v>81</v>
      </c>
      <c r="B100" s="36"/>
      <c r="C100" s="36"/>
      <c r="D100" s="15"/>
      <c r="E100" s="32" t="s">
        <v>68</v>
      </c>
      <c r="F100" s="32"/>
      <c r="G100" s="32"/>
      <c r="H100" s="32"/>
      <c r="I100" s="32"/>
      <c r="J100" s="32"/>
    </row>
    <row r="101" spans="1:26" ht="43.2" x14ac:dyDescent="0.3">
      <c r="A101" s="19" t="s">
        <v>76</v>
      </c>
      <c r="B101" s="10" t="s">
        <v>77</v>
      </c>
      <c r="C101" s="10" t="s">
        <v>69</v>
      </c>
      <c r="D101" s="10" t="s">
        <v>70</v>
      </c>
      <c r="E101" s="19" t="s">
        <v>73</v>
      </c>
      <c r="F101" s="19" t="s">
        <v>74</v>
      </c>
      <c r="G101" s="19" t="s">
        <v>71</v>
      </c>
      <c r="H101" s="17"/>
      <c r="I101" s="17" t="s">
        <v>72</v>
      </c>
      <c r="J101" s="15"/>
    </row>
    <row r="102" spans="1:26" x14ac:dyDescent="0.3">
      <c r="A102" s="14">
        <v>1</v>
      </c>
      <c r="B102" s="14">
        <v>1</v>
      </c>
      <c r="C102" s="14">
        <v>44129</v>
      </c>
      <c r="D102" s="14">
        <v>0</v>
      </c>
      <c r="E102" s="14">
        <v>909819</v>
      </c>
      <c r="F102" s="14">
        <v>40957</v>
      </c>
      <c r="G102" s="14">
        <v>20000</v>
      </c>
      <c r="H102" s="14">
        <v>0</v>
      </c>
      <c r="I102" s="14">
        <v>90181</v>
      </c>
      <c r="J102" s="14">
        <v>0</v>
      </c>
    </row>
    <row r="103" spans="1:26" x14ac:dyDescent="0.3">
      <c r="A103" s="14">
        <v>1</v>
      </c>
      <c r="B103" s="14">
        <v>2</v>
      </c>
      <c r="C103" s="14">
        <v>34083</v>
      </c>
      <c r="D103" s="14">
        <v>20</v>
      </c>
      <c r="E103" s="14">
        <v>956673</v>
      </c>
      <c r="F103" s="14">
        <v>45053</v>
      </c>
      <c r="G103" s="14">
        <v>20677</v>
      </c>
      <c r="H103" s="14">
        <v>0</v>
      </c>
      <c r="I103" s="14">
        <v>77199</v>
      </c>
      <c r="J103" s="14">
        <v>0</v>
      </c>
      <c r="K103">
        <f>(E103+F103)-(E41+F41)</f>
        <v>-70854</v>
      </c>
    </row>
    <row r="104" spans="1:26" x14ac:dyDescent="0.3">
      <c r="A104" s="14">
        <v>1</v>
      </c>
      <c r="B104" s="14">
        <v>3</v>
      </c>
      <c r="C104" s="14">
        <v>24175</v>
      </c>
      <c r="D104" s="14">
        <v>39</v>
      </c>
      <c r="E104" s="14">
        <v>996257</v>
      </c>
      <c r="F104" s="14">
        <v>44900</v>
      </c>
      <c r="G104" s="14">
        <v>21142</v>
      </c>
      <c r="H104" s="14">
        <v>0</v>
      </c>
      <c r="I104" s="14">
        <v>60862</v>
      </c>
      <c r="J104" s="14">
        <v>0</v>
      </c>
    </row>
    <row r="105" spans="1:26" x14ac:dyDescent="0.3">
      <c r="A105" s="14">
        <v>1</v>
      </c>
      <c r="B105" s="14">
        <v>4</v>
      </c>
      <c r="C105" s="14">
        <v>24149</v>
      </c>
      <c r="D105" s="14">
        <v>90</v>
      </c>
      <c r="E105" s="14">
        <v>1053321</v>
      </c>
      <c r="F105" s="14">
        <v>40805</v>
      </c>
      <c r="G105" s="14">
        <v>21925</v>
      </c>
      <c r="H105" s="14">
        <v>0</v>
      </c>
      <c r="I105" s="14">
        <v>42950</v>
      </c>
      <c r="J105" s="14">
        <v>0</v>
      </c>
    </row>
    <row r="106" spans="1:26" x14ac:dyDescent="0.3">
      <c r="A106" s="14">
        <v>1</v>
      </c>
      <c r="B106" s="14">
        <v>5</v>
      </c>
      <c r="C106" s="14">
        <v>1139508</v>
      </c>
      <c r="D106" s="14">
        <v>33806</v>
      </c>
      <c r="E106" s="14">
        <v>1066448</v>
      </c>
      <c r="F106" s="14">
        <v>34008</v>
      </c>
      <c r="G106" s="14">
        <v>21764</v>
      </c>
      <c r="H106" s="14">
        <v>0</v>
      </c>
      <c r="I106" s="14">
        <v>21764</v>
      </c>
      <c r="J106" s="14">
        <v>0</v>
      </c>
    </row>
    <row r="107" spans="1:26" x14ac:dyDescent="0.3">
      <c r="A107" s="14">
        <v>2</v>
      </c>
      <c r="B107" s="14">
        <v>1</v>
      </c>
      <c r="C107" s="14">
        <v>44129</v>
      </c>
      <c r="D107" s="14">
        <v>0</v>
      </c>
      <c r="E107" s="14">
        <v>909414</v>
      </c>
      <c r="F107" s="14">
        <v>143936</v>
      </c>
      <c r="G107" s="14">
        <v>20000</v>
      </c>
      <c r="H107" s="14">
        <v>0</v>
      </c>
      <c r="I107" s="14">
        <v>90586</v>
      </c>
      <c r="J107" s="14">
        <v>0</v>
      </c>
    </row>
    <row r="108" spans="1:26" x14ac:dyDescent="0.3">
      <c r="A108" s="14">
        <v>2</v>
      </c>
      <c r="B108" s="14">
        <v>2</v>
      </c>
      <c r="C108" s="14">
        <v>21143</v>
      </c>
      <c r="D108" s="14">
        <v>241</v>
      </c>
      <c r="E108" s="14">
        <v>956227</v>
      </c>
      <c r="F108" s="14">
        <v>158330</v>
      </c>
      <c r="G108" s="14">
        <v>20677</v>
      </c>
      <c r="H108" s="14">
        <v>0</v>
      </c>
      <c r="I108" s="14">
        <v>77645</v>
      </c>
      <c r="J108" s="14">
        <v>0</v>
      </c>
    </row>
    <row r="109" spans="1:26" x14ac:dyDescent="0.3">
      <c r="A109" s="14">
        <v>2</v>
      </c>
      <c r="B109" s="14">
        <v>3</v>
      </c>
      <c r="C109" s="14">
        <v>15990</v>
      </c>
      <c r="D109" s="14">
        <v>229</v>
      </c>
      <c r="E109" s="14">
        <v>743838</v>
      </c>
      <c r="F109" s="14">
        <v>126423</v>
      </c>
      <c r="G109" s="14">
        <v>15788</v>
      </c>
      <c r="H109" s="14">
        <v>0</v>
      </c>
      <c r="I109" s="14">
        <v>45574</v>
      </c>
      <c r="J109" s="14">
        <v>0</v>
      </c>
      <c r="K109" s="9">
        <f>(E109+F109)-(E47+F47)</f>
        <v>-92479</v>
      </c>
    </row>
    <row r="110" spans="1:26" x14ac:dyDescent="0.3">
      <c r="A110" s="14">
        <v>2</v>
      </c>
      <c r="B110" s="14">
        <v>4</v>
      </c>
      <c r="C110" s="14">
        <v>16208</v>
      </c>
      <c r="D110" s="14">
        <v>292</v>
      </c>
      <c r="E110" s="14">
        <v>787332</v>
      </c>
      <c r="F110" s="14">
        <v>122359</v>
      </c>
      <c r="G110" s="14">
        <v>16390</v>
      </c>
      <c r="H110" s="14">
        <v>0</v>
      </c>
      <c r="I110" s="14">
        <v>32147</v>
      </c>
      <c r="J110" s="14">
        <v>0</v>
      </c>
    </row>
    <row r="111" spans="1:26" x14ac:dyDescent="0.3">
      <c r="A111" s="14">
        <v>2</v>
      </c>
      <c r="B111" s="14">
        <v>5</v>
      </c>
      <c r="C111" s="14">
        <v>852832</v>
      </c>
      <c r="D111" s="14">
        <v>107493</v>
      </c>
      <c r="E111" s="14">
        <v>798597</v>
      </c>
      <c r="F111" s="14">
        <v>108880</v>
      </c>
      <c r="G111" s="14">
        <v>16298</v>
      </c>
      <c r="H111" s="14">
        <v>0</v>
      </c>
      <c r="I111" s="14">
        <v>16298</v>
      </c>
      <c r="J111" s="14">
        <v>0</v>
      </c>
    </row>
    <row r="112" spans="1:26" x14ac:dyDescent="0.3">
      <c r="A112" s="14">
        <v>3</v>
      </c>
      <c r="B112" s="14">
        <v>1</v>
      </c>
      <c r="C112" s="14">
        <v>44129</v>
      </c>
      <c r="D112" s="14">
        <v>0</v>
      </c>
      <c r="E112" s="14">
        <v>909566</v>
      </c>
      <c r="F112" s="14">
        <v>53264</v>
      </c>
      <c r="G112" s="14">
        <v>20000</v>
      </c>
      <c r="H112" s="14">
        <v>0</v>
      </c>
      <c r="I112" s="14">
        <v>90434</v>
      </c>
      <c r="J112" s="14">
        <v>0</v>
      </c>
    </row>
    <row r="113" spans="1:11" x14ac:dyDescent="0.3">
      <c r="A113" s="14">
        <v>3</v>
      </c>
      <c r="B113" s="14">
        <v>2</v>
      </c>
      <c r="C113" s="14">
        <v>21143</v>
      </c>
      <c r="D113" s="14">
        <v>241</v>
      </c>
      <c r="E113" s="14">
        <v>956394</v>
      </c>
      <c r="F113" s="14">
        <v>58590</v>
      </c>
      <c r="G113" s="14">
        <v>20677</v>
      </c>
      <c r="H113" s="14">
        <v>0</v>
      </c>
      <c r="I113" s="14">
        <v>77478</v>
      </c>
      <c r="J113" s="14">
        <v>0</v>
      </c>
    </row>
    <row r="114" spans="1:11" x14ac:dyDescent="0.3">
      <c r="A114" s="14">
        <v>3</v>
      </c>
      <c r="B114" s="14">
        <v>3</v>
      </c>
      <c r="C114" s="14">
        <v>21203</v>
      </c>
      <c r="D114" s="14">
        <v>0</v>
      </c>
      <c r="E114" s="14">
        <v>743971</v>
      </c>
      <c r="F114" s="14">
        <v>46632</v>
      </c>
      <c r="G114" s="14">
        <v>15788</v>
      </c>
      <c r="H114" s="14">
        <v>0</v>
      </c>
      <c r="I114" s="14">
        <v>45440</v>
      </c>
      <c r="J114" s="14">
        <v>0</v>
      </c>
    </row>
    <row r="115" spans="1:11" x14ac:dyDescent="0.3">
      <c r="A115" s="14">
        <v>3</v>
      </c>
      <c r="B115" s="14">
        <v>4</v>
      </c>
      <c r="C115" s="14">
        <v>20612</v>
      </c>
      <c r="D115" s="14">
        <v>114</v>
      </c>
      <c r="E115" s="14">
        <v>908762</v>
      </c>
      <c r="F115" s="14">
        <v>58289</v>
      </c>
      <c r="G115" s="14">
        <v>18917</v>
      </c>
      <c r="H115" s="14">
        <v>0</v>
      </c>
      <c r="I115" s="14">
        <v>37065</v>
      </c>
      <c r="J115" s="14">
        <v>0</v>
      </c>
      <c r="K115" s="9">
        <f>(E115+F115)-(E53+F53)</f>
        <v>-13834</v>
      </c>
    </row>
    <row r="116" spans="1:11" x14ac:dyDescent="0.3">
      <c r="A116" s="14">
        <v>3</v>
      </c>
      <c r="B116" s="14">
        <v>5</v>
      </c>
      <c r="C116" s="14">
        <v>986198</v>
      </c>
      <c r="D116" s="14">
        <v>44379</v>
      </c>
      <c r="E116" s="14">
        <v>923444</v>
      </c>
      <c r="F116" s="14">
        <v>45327</v>
      </c>
      <c r="G116" s="14">
        <v>18846</v>
      </c>
      <c r="H116" s="14">
        <v>0</v>
      </c>
      <c r="I116" s="14">
        <v>18846</v>
      </c>
      <c r="J116" s="14">
        <v>0</v>
      </c>
    </row>
    <row r="117" spans="1:11" x14ac:dyDescent="0.3">
      <c r="A117" s="14">
        <v>4</v>
      </c>
      <c r="B117" s="14">
        <v>1</v>
      </c>
      <c r="C117" s="14">
        <v>44129</v>
      </c>
      <c r="D117" s="14">
        <v>0</v>
      </c>
      <c r="E117" s="14">
        <v>909511</v>
      </c>
      <c r="F117" s="14">
        <v>162351</v>
      </c>
      <c r="G117" s="14">
        <v>20000</v>
      </c>
      <c r="H117" s="14">
        <v>0</v>
      </c>
      <c r="I117" s="14">
        <v>90489</v>
      </c>
      <c r="J117" s="14">
        <v>0</v>
      </c>
    </row>
    <row r="118" spans="1:11" x14ac:dyDescent="0.3">
      <c r="A118" s="14">
        <v>4</v>
      </c>
      <c r="B118" s="14">
        <v>2</v>
      </c>
      <c r="C118" s="14">
        <v>21143</v>
      </c>
      <c r="D118" s="14">
        <v>241</v>
      </c>
      <c r="E118" s="14">
        <v>956333</v>
      </c>
      <c r="F118" s="14">
        <v>178586</v>
      </c>
      <c r="G118" s="14">
        <v>20677</v>
      </c>
      <c r="H118" s="14">
        <v>0</v>
      </c>
      <c r="I118" s="14">
        <v>77538</v>
      </c>
      <c r="J118" s="14">
        <v>0</v>
      </c>
    </row>
    <row r="119" spans="1:11" x14ac:dyDescent="0.3">
      <c r="A119" s="14">
        <v>4</v>
      </c>
      <c r="B119" s="14">
        <v>3</v>
      </c>
      <c r="C119" s="14">
        <v>21203</v>
      </c>
      <c r="D119" s="14">
        <v>0</v>
      </c>
      <c r="E119" s="14">
        <v>743923</v>
      </c>
      <c r="F119" s="14">
        <v>142628</v>
      </c>
      <c r="G119" s="14">
        <v>15788</v>
      </c>
      <c r="H119" s="14">
        <v>0</v>
      </c>
      <c r="I119" s="14">
        <v>45489</v>
      </c>
      <c r="J119" s="14">
        <v>0</v>
      </c>
    </row>
    <row r="120" spans="1:11" x14ac:dyDescent="0.3">
      <c r="A120" s="14">
        <v>4</v>
      </c>
      <c r="B120" s="14">
        <v>4</v>
      </c>
      <c r="C120" s="14">
        <v>13161</v>
      </c>
      <c r="D120" s="14">
        <v>417</v>
      </c>
      <c r="E120" s="14">
        <v>908701</v>
      </c>
      <c r="F120" s="14">
        <v>178285</v>
      </c>
      <c r="G120" s="14">
        <v>18917</v>
      </c>
      <c r="H120" s="14">
        <v>0</v>
      </c>
      <c r="I120" s="14">
        <v>37126</v>
      </c>
      <c r="J120" s="14">
        <v>0</v>
      </c>
    </row>
    <row r="121" spans="1:11" x14ac:dyDescent="0.3">
      <c r="A121" s="14">
        <v>4</v>
      </c>
      <c r="B121" s="14">
        <v>5</v>
      </c>
      <c r="C121" s="14">
        <v>763897</v>
      </c>
      <c r="D121" s="14">
        <v>138828</v>
      </c>
      <c r="E121" s="14">
        <v>713800</v>
      </c>
      <c r="F121" s="14">
        <v>142210</v>
      </c>
      <c r="G121" s="14">
        <v>14567</v>
      </c>
      <c r="H121" s="14">
        <v>0</v>
      </c>
      <c r="I121" s="14">
        <v>14567</v>
      </c>
      <c r="J121" s="14">
        <v>0</v>
      </c>
      <c r="K121" s="9">
        <f>(E121+F121)-(E59+F59)</f>
        <v>-3629</v>
      </c>
    </row>
    <row r="122" spans="1:11" x14ac:dyDescent="0.3">
      <c r="A122" s="14">
        <v>5</v>
      </c>
      <c r="B122" s="14">
        <v>1</v>
      </c>
      <c r="C122" s="14">
        <v>44129</v>
      </c>
      <c r="D122" s="14">
        <v>0</v>
      </c>
      <c r="E122" s="14">
        <v>909511</v>
      </c>
      <c r="F122" s="14">
        <v>5387</v>
      </c>
      <c r="G122" s="14">
        <v>20000</v>
      </c>
      <c r="H122" s="14">
        <v>0</v>
      </c>
      <c r="I122" s="14">
        <v>90489</v>
      </c>
      <c r="J122" s="14">
        <v>0</v>
      </c>
    </row>
    <row r="123" spans="1:11" x14ac:dyDescent="0.3">
      <c r="A123" s="14">
        <v>5</v>
      </c>
      <c r="B123" s="14">
        <v>2</v>
      </c>
      <c r="C123" s="14">
        <v>21143</v>
      </c>
      <c r="D123" s="14">
        <v>241</v>
      </c>
      <c r="E123" s="14">
        <v>956333</v>
      </c>
      <c r="F123" s="14">
        <v>5926</v>
      </c>
      <c r="G123" s="14">
        <v>20677</v>
      </c>
      <c r="H123" s="14">
        <v>0</v>
      </c>
      <c r="I123" s="14">
        <v>77538</v>
      </c>
      <c r="J123" s="14">
        <v>0</v>
      </c>
    </row>
    <row r="124" spans="1:11" x14ac:dyDescent="0.3">
      <c r="A124" s="14">
        <v>5</v>
      </c>
      <c r="B124" s="14">
        <v>3</v>
      </c>
      <c r="C124" s="14">
        <v>21203</v>
      </c>
      <c r="D124" s="14">
        <v>0</v>
      </c>
      <c r="E124" s="14">
        <v>743923</v>
      </c>
      <c r="F124" s="14">
        <v>4500</v>
      </c>
      <c r="G124" s="14">
        <v>15788</v>
      </c>
      <c r="H124" s="14">
        <v>0</v>
      </c>
      <c r="I124" s="14">
        <v>45489</v>
      </c>
      <c r="J124" s="14">
        <v>0</v>
      </c>
    </row>
    <row r="125" spans="1:11" x14ac:dyDescent="0.3">
      <c r="A125" s="14">
        <v>5</v>
      </c>
      <c r="B125" s="14">
        <v>4</v>
      </c>
      <c r="C125" s="14">
        <v>13161</v>
      </c>
      <c r="D125" s="14">
        <v>417</v>
      </c>
      <c r="E125" s="14">
        <v>908701</v>
      </c>
      <c r="F125" s="14">
        <v>5625</v>
      </c>
      <c r="G125" s="14">
        <v>18917</v>
      </c>
      <c r="H125" s="14">
        <v>0</v>
      </c>
      <c r="I125" s="14">
        <v>37126</v>
      </c>
      <c r="J125" s="14">
        <v>0</v>
      </c>
    </row>
    <row r="126" spans="1:11" x14ac:dyDescent="0.3">
      <c r="A126" s="14">
        <v>5</v>
      </c>
      <c r="B126" s="14">
        <v>5</v>
      </c>
      <c r="C126" s="14">
        <v>892250</v>
      </c>
      <c r="D126" s="14">
        <v>5103</v>
      </c>
      <c r="E126" s="14">
        <v>713800</v>
      </c>
      <c r="F126" s="14">
        <v>4083</v>
      </c>
      <c r="G126" s="14">
        <v>14567</v>
      </c>
      <c r="H126" s="14">
        <v>0</v>
      </c>
      <c r="I126" s="14">
        <v>14567</v>
      </c>
      <c r="J126" s="14">
        <v>0</v>
      </c>
    </row>
    <row r="127" spans="1:11" x14ac:dyDescent="0.3">
      <c r="A127" s="14" t="s">
        <v>15</v>
      </c>
      <c r="B127" s="14" t="s">
        <v>16</v>
      </c>
      <c r="C127" s="14" t="s">
        <v>10</v>
      </c>
      <c r="D127" s="14" t="s">
        <v>10</v>
      </c>
      <c r="E127" s="14" t="s">
        <v>10</v>
      </c>
      <c r="F127" s="14" t="s">
        <v>11</v>
      </c>
      <c r="G127" s="14" t="s">
        <v>12</v>
      </c>
      <c r="H127" s="14" t="s">
        <v>13</v>
      </c>
      <c r="I127" s="14" t="s">
        <v>12</v>
      </c>
      <c r="J127" s="14" t="s">
        <v>5</v>
      </c>
    </row>
    <row r="128" spans="1:11" x14ac:dyDescent="0.3">
      <c r="A128" s="9"/>
      <c r="B128" s="9"/>
      <c r="C128" s="9">
        <v>226781</v>
      </c>
      <c r="D128" s="9">
        <v>7156</v>
      </c>
      <c r="E128" s="9"/>
      <c r="F128" s="9"/>
      <c r="G128" s="9"/>
      <c r="H128" s="9"/>
      <c r="I128" s="9"/>
      <c r="J128" s="9"/>
    </row>
  </sheetData>
  <mergeCells count="9">
    <mergeCell ref="A8:C8"/>
    <mergeCell ref="O8:V8"/>
    <mergeCell ref="O70:V70"/>
    <mergeCell ref="E38:J38"/>
    <mergeCell ref="E100:J100"/>
    <mergeCell ref="A100:C100"/>
    <mergeCell ref="D70:I70"/>
    <mergeCell ref="A70:C70"/>
    <mergeCell ref="A38:C3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50"/>
  <sheetViews>
    <sheetView workbookViewId="0">
      <selection activeCell="A7" sqref="A7"/>
    </sheetView>
  </sheetViews>
  <sheetFormatPr defaultRowHeight="14.4" x14ac:dyDescent="0.3"/>
  <cols>
    <col min="1" max="1" width="13" customWidth="1"/>
    <col min="2" max="2" width="13" style="9" customWidth="1"/>
  </cols>
  <sheetData>
    <row r="1" spans="1:13" s="15" customFormat="1" x14ac:dyDescent="0.3">
      <c r="A1" s="24" t="s">
        <v>98</v>
      </c>
      <c r="M1" s="31" t="s">
        <v>108</v>
      </c>
    </row>
    <row r="2" spans="1:13" s="15" customFormat="1" x14ac:dyDescent="0.3">
      <c r="A2" s="30" t="s">
        <v>107</v>
      </c>
    </row>
    <row r="3" spans="1:13" s="15" customFormat="1" x14ac:dyDescent="0.3">
      <c r="A3" s="25"/>
    </row>
    <row r="4" spans="1:13" s="15" customFormat="1" x14ac:dyDescent="0.3">
      <c r="A4" s="26" t="s">
        <v>99</v>
      </c>
    </row>
    <row r="5" spans="1:13" s="15" customFormat="1" x14ac:dyDescent="0.3">
      <c r="A5" s="27" t="s">
        <v>102</v>
      </c>
    </row>
    <row r="6" spans="1:13" s="15" customFormat="1" x14ac:dyDescent="0.3">
      <c r="A6" s="24"/>
    </row>
    <row r="7" spans="1:13" s="15" customFormat="1" x14ac:dyDescent="0.3">
      <c r="A7" s="28" t="s">
        <v>111</v>
      </c>
    </row>
    <row r="8" spans="1:13" s="9" customFormat="1" x14ac:dyDescent="0.3">
      <c r="C8" s="9">
        <v>1</v>
      </c>
      <c r="D8" s="9">
        <v>2</v>
      </c>
      <c r="E8" s="9">
        <v>3</v>
      </c>
      <c r="F8" s="9">
        <v>4</v>
      </c>
      <c r="G8" s="9">
        <v>5</v>
      </c>
    </row>
    <row r="9" spans="1:13" s="9" customFormat="1" x14ac:dyDescent="0.3">
      <c r="A9" s="9" t="s">
        <v>31</v>
      </c>
      <c r="B9" s="11" t="s">
        <v>30</v>
      </c>
      <c r="C9" s="9">
        <f>Inception!I32</f>
        <v>90480</v>
      </c>
      <c r="D9" s="9">
        <f>C12</f>
        <v>80684</v>
      </c>
      <c r="E9" s="9">
        <f t="shared" ref="E9:G9" si="0">D12</f>
        <v>67886</v>
      </c>
      <c r="F9" s="9">
        <f t="shared" si="0"/>
        <v>50927</v>
      </c>
      <c r="G9" s="9">
        <f t="shared" si="0"/>
        <v>28654</v>
      </c>
    </row>
    <row r="10" spans="1:13" s="9" customFormat="1" x14ac:dyDescent="0.3">
      <c r="B10" s="11" t="s">
        <v>38</v>
      </c>
      <c r="C10" s="9">
        <f>UP!G122</f>
        <v>20000</v>
      </c>
      <c r="D10" s="9">
        <f>UP!G123</f>
        <v>21617</v>
      </c>
      <c r="E10" s="9">
        <f>UP!G124</f>
        <v>23594</v>
      </c>
      <c r="F10" s="9">
        <f>UP!G125</f>
        <v>26007</v>
      </c>
      <c r="G10" s="9">
        <f>UP!G126</f>
        <v>28654</v>
      </c>
    </row>
    <row r="11" spans="1:13" s="9" customFormat="1" x14ac:dyDescent="0.3">
      <c r="B11" s="11" t="s">
        <v>39</v>
      </c>
      <c r="C11" s="9">
        <f>C12-C9+C10</f>
        <v>10204</v>
      </c>
      <c r="D11" s="9">
        <f t="shared" ref="D11:G11" si="1">D12-D9+D10</f>
        <v>8819</v>
      </c>
      <c r="E11" s="9">
        <f t="shared" si="1"/>
        <v>6635</v>
      </c>
      <c r="F11" s="9">
        <f t="shared" si="1"/>
        <v>3734</v>
      </c>
      <c r="G11" s="9">
        <f t="shared" si="1"/>
        <v>0</v>
      </c>
    </row>
    <row r="12" spans="1:13" s="9" customFormat="1" x14ac:dyDescent="0.3">
      <c r="B12" s="11" t="s">
        <v>36</v>
      </c>
      <c r="C12" s="9">
        <f>UP!I103</f>
        <v>80684</v>
      </c>
      <c r="D12" s="9">
        <f>UP!I109</f>
        <v>67886</v>
      </c>
      <c r="E12" s="9">
        <f>UP!I115</f>
        <v>50927</v>
      </c>
      <c r="F12" s="9">
        <f>UP!I121</f>
        <v>28654</v>
      </c>
      <c r="G12" s="9">
        <v>0</v>
      </c>
    </row>
    <row r="13" spans="1:13" s="9" customFormat="1" x14ac:dyDescent="0.3"/>
    <row r="14" spans="1:13" x14ac:dyDescent="0.3">
      <c r="A14" t="s">
        <v>33</v>
      </c>
      <c r="B14" s="11" t="s">
        <v>30</v>
      </c>
      <c r="C14" s="9">
        <f>Inception!F32</f>
        <v>74881</v>
      </c>
      <c r="D14">
        <f>UP!F103</f>
        <v>35858</v>
      </c>
      <c r="E14">
        <f>UP!F109</f>
        <v>20323</v>
      </c>
      <c r="F14">
        <f>UP!F115</f>
        <v>4756</v>
      </c>
      <c r="G14">
        <v>0</v>
      </c>
    </row>
    <row r="15" spans="1:13" s="9" customFormat="1" x14ac:dyDescent="0.3">
      <c r="B15" s="11" t="s">
        <v>34</v>
      </c>
      <c r="C15" s="9">
        <v>0</v>
      </c>
      <c r="D15" s="9">
        <v>0</v>
      </c>
      <c r="E15" s="9">
        <v>0</v>
      </c>
      <c r="F15" s="9">
        <v>0</v>
      </c>
      <c r="G15" s="9">
        <v>0</v>
      </c>
    </row>
    <row r="16" spans="1:13" s="9" customFormat="1" x14ac:dyDescent="0.3">
      <c r="B16" s="11" t="s">
        <v>35</v>
      </c>
      <c r="C16" s="9">
        <f>C17-C14+C15</f>
        <v>-39023</v>
      </c>
      <c r="D16" s="9">
        <f t="shared" ref="D16:G16" si="2">D17-D14+D15</f>
        <v>-15535</v>
      </c>
      <c r="E16" s="9">
        <f t="shared" si="2"/>
        <v>-15567</v>
      </c>
      <c r="F16" s="9">
        <f t="shared" si="2"/>
        <v>-4756</v>
      </c>
      <c r="G16" s="9">
        <f t="shared" si="2"/>
        <v>0</v>
      </c>
    </row>
    <row r="17" spans="1:8" s="9" customFormat="1" x14ac:dyDescent="0.3">
      <c r="B17" s="11" t="s">
        <v>36</v>
      </c>
      <c r="C17" s="9">
        <f>UP!F103</f>
        <v>35858</v>
      </c>
      <c r="D17" s="9">
        <f>UP!F109</f>
        <v>20323</v>
      </c>
      <c r="E17" s="9">
        <f>UP!F115</f>
        <v>4756</v>
      </c>
      <c r="F17" s="9">
        <f>UP!F121</f>
        <v>0</v>
      </c>
      <c r="G17" s="9">
        <v>0</v>
      </c>
    </row>
    <row r="19" spans="1:8" x14ac:dyDescent="0.3">
      <c r="A19" t="s">
        <v>28</v>
      </c>
      <c r="C19">
        <v>1</v>
      </c>
      <c r="D19">
        <v>2</v>
      </c>
      <c r="E19">
        <v>3</v>
      </c>
      <c r="F19">
        <v>4</v>
      </c>
      <c r="G19">
        <v>5</v>
      </c>
    </row>
    <row r="20" spans="1:8" x14ac:dyDescent="0.3">
      <c r="B20" s="11" t="s">
        <v>30</v>
      </c>
      <c r="C20">
        <v>0</v>
      </c>
      <c r="D20" s="12">
        <f>C26</f>
        <v>50987.184352937489</v>
      </c>
      <c r="E20" s="12">
        <f t="shared" ref="E20:G20" si="3">D26</f>
        <v>55729.35491118706</v>
      </c>
      <c r="F20" s="12">
        <f t="shared" si="3"/>
        <v>51372.256988257781</v>
      </c>
      <c r="G20" s="12">
        <f t="shared" si="3"/>
        <v>29592.451646557885</v>
      </c>
    </row>
    <row r="21" spans="1:8" x14ac:dyDescent="0.3">
      <c r="B21" s="11" t="s">
        <v>29</v>
      </c>
      <c r="C21">
        <f>Inception!O32</f>
        <v>15599</v>
      </c>
      <c r="D21">
        <v>0</v>
      </c>
      <c r="E21" s="9">
        <v>0</v>
      </c>
      <c r="F21" s="9">
        <v>0</v>
      </c>
      <c r="G21" s="9">
        <v>0</v>
      </c>
    </row>
    <row r="22" spans="1:8" x14ac:dyDescent="0.3">
      <c r="A22" s="11"/>
      <c r="B22" s="11" t="s">
        <v>32</v>
      </c>
      <c r="C22">
        <f>C11</f>
        <v>10204</v>
      </c>
      <c r="D22" s="9">
        <f t="shared" ref="D22:G22" si="4">D11</f>
        <v>8819</v>
      </c>
      <c r="E22" s="9">
        <f t="shared" si="4"/>
        <v>6635</v>
      </c>
      <c r="F22" s="9">
        <f t="shared" si="4"/>
        <v>3734</v>
      </c>
      <c r="G22" s="9">
        <f t="shared" si="4"/>
        <v>0</v>
      </c>
    </row>
    <row r="23" spans="1:8" x14ac:dyDescent="0.3">
      <c r="A23" s="11"/>
      <c r="B23" s="11" t="s">
        <v>37</v>
      </c>
      <c r="C23">
        <f>-C16</f>
        <v>39023</v>
      </c>
      <c r="D23" s="9">
        <f t="shared" ref="D23:G23" si="5">-D16</f>
        <v>15535</v>
      </c>
      <c r="E23" s="9">
        <f t="shared" si="5"/>
        <v>15567</v>
      </c>
      <c r="F23" s="9">
        <f t="shared" si="5"/>
        <v>4756</v>
      </c>
      <c r="G23" s="9">
        <f t="shared" si="5"/>
        <v>0</v>
      </c>
    </row>
    <row r="24" spans="1:8" x14ac:dyDescent="0.3">
      <c r="A24" s="11"/>
      <c r="B24" s="11" t="s">
        <v>40</v>
      </c>
      <c r="C24" s="12">
        <f>SUM(C20:C23)</f>
        <v>64826</v>
      </c>
      <c r="D24" s="12">
        <f t="shared" ref="D24:G24" si="6">SUM(D20:D23)</f>
        <v>75341.184352937489</v>
      </c>
      <c r="E24" s="12">
        <f t="shared" si="6"/>
        <v>77931.354911187052</v>
      </c>
      <c r="F24" s="12">
        <f t="shared" si="6"/>
        <v>59862.256988257781</v>
      </c>
      <c r="G24" s="12">
        <f t="shared" si="6"/>
        <v>29592.451646557885</v>
      </c>
    </row>
    <row r="25" spans="1:8" x14ac:dyDescent="0.3">
      <c r="B25" s="11" t="s">
        <v>103</v>
      </c>
      <c r="C25" s="12">
        <f>C24*C29/SUM(C29:$G29)</f>
        <v>13838.815647062511</v>
      </c>
      <c r="D25" s="12">
        <f>D24*D29/SUM(D29:$G29)</f>
        <v>19611.829441750429</v>
      </c>
      <c r="E25" s="12">
        <f>E24*E29/SUM(E29:$G29)</f>
        <v>26559.097922929272</v>
      </c>
      <c r="F25" s="12">
        <f>F24*F29/SUM(F29:$G29)</f>
        <v>30269.805341699896</v>
      </c>
      <c r="G25" s="12">
        <f>G24*G29/SUM(G29:$G29)</f>
        <v>29592.451646557885</v>
      </c>
    </row>
    <row r="26" spans="1:8" x14ac:dyDescent="0.3">
      <c r="B26" s="11" t="s">
        <v>36</v>
      </c>
      <c r="C26" s="12">
        <f>C24-C25</f>
        <v>50987.184352937489</v>
      </c>
      <c r="D26" s="12">
        <f t="shared" ref="D26:G26" si="7">D24-D25</f>
        <v>55729.35491118706</v>
      </c>
      <c r="E26" s="12">
        <f t="shared" si="7"/>
        <v>51372.256988257781</v>
      </c>
      <c r="F26" s="12">
        <f t="shared" si="7"/>
        <v>29592.451646557885</v>
      </c>
      <c r="G26" s="12">
        <f t="shared" si="7"/>
        <v>0</v>
      </c>
    </row>
    <row r="27" spans="1:8" s="15" customFormat="1" x14ac:dyDescent="0.3">
      <c r="B27" s="11"/>
      <c r="C27" s="12"/>
      <c r="D27" s="12"/>
      <c r="E27" s="12"/>
      <c r="F27" s="12"/>
      <c r="G27" s="12"/>
    </row>
    <row r="28" spans="1:8" x14ac:dyDescent="0.3">
      <c r="A28" t="s">
        <v>82</v>
      </c>
    </row>
    <row r="29" spans="1:8" x14ac:dyDescent="0.3">
      <c r="B29" s="9">
        <f>SUM(C29:G29)</f>
        <v>4.6843604000000001</v>
      </c>
      <c r="C29" s="15">
        <v>1</v>
      </c>
      <c r="D29" s="15">
        <v>0.95906440000000004</v>
      </c>
      <c r="E29" s="15">
        <v>0.9287841</v>
      </c>
      <c r="F29" s="15">
        <v>0.90841989999999995</v>
      </c>
      <c r="G29" s="15">
        <v>0.88809199999999999</v>
      </c>
    </row>
    <row r="32" spans="1:8" x14ac:dyDescent="0.3">
      <c r="A32" t="s">
        <v>41</v>
      </c>
      <c r="C32">
        <v>1</v>
      </c>
      <c r="D32">
        <v>2</v>
      </c>
      <c r="E32">
        <v>3</v>
      </c>
      <c r="F32">
        <v>4</v>
      </c>
      <c r="G32">
        <v>5</v>
      </c>
      <c r="H32" s="11" t="s">
        <v>45</v>
      </c>
    </row>
    <row r="34" spans="1:8" x14ac:dyDescent="0.3">
      <c r="B34" s="9" t="s">
        <v>104</v>
      </c>
      <c r="C34" s="12">
        <f>C25</f>
        <v>13838.815647062511</v>
      </c>
      <c r="D34" s="12">
        <f t="shared" ref="D34:G34" si="8">D25</f>
        <v>19611.829441750429</v>
      </c>
      <c r="E34" s="12">
        <f t="shared" si="8"/>
        <v>26559.097922929272</v>
      </c>
      <c r="F34" s="12">
        <f t="shared" si="8"/>
        <v>30269.805341699896</v>
      </c>
      <c r="G34" s="12">
        <f t="shared" si="8"/>
        <v>29592.451646557885</v>
      </c>
      <c r="H34" s="12">
        <f>SUM(C34:G34)</f>
        <v>119872</v>
      </c>
    </row>
    <row r="36" spans="1:8" x14ac:dyDescent="0.3">
      <c r="B36" s="9" t="s">
        <v>25</v>
      </c>
      <c r="C36">
        <v>1000000</v>
      </c>
      <c r="D36">
        <v>0</v>
      </c>
      <c r="E36">
        <v>0</v>
      </c>
      <c r="F36">
        <v>0</v>
      </c>
      <c r="G36">
        <v>0</v>
      </c>
      <c r="H36" s="12">
        <f t="shared" ref="H36:H39" si="9">SUM(C36:G36)</f>
        <v>1000000</v>
      </c>
    </row>
    <row r="37" spans="1:8" x14ac:dyDescent="0.3">
      <c r="B37" s="9" t="s">
        <v>42</v>
      </c>
      <c r="C37" s="9">
        <v>147000</v>
      </c>
      <c r="D37" s="9">
        <v>158887</v>
      </c>
      <c r="E37" s="9">
        <v>173412</v>
      </c>
      <c r="F37" s="9">
        <v>191151</v>
      </c>
      <c r="G37" s="9">
        <v>210606</v>
      </c>
      <c r="H37" s="12">
        <f t="shared" si="9"/>
        <v>881056</v>
      </c>
    </row>
    <row r="38" spans="1:8" x14ac:dyDescent="0.3">
      <c r="B38" s="9" t="s">
        <v>44</v>
      </c>
      <c r="C38" s="9">
        <v>46134</v>
      </c>
      <c r="D38" s="9">
        <v>38460</v>
      </c>
      <c r="E38" s="9">
        <v>29150</v>
      </c>
      <c r="F38" s="9">
        <v>32794</v>
      </c>
      <c r="G38" s="9">
        <v>1614647</v>
      </c>
      <c r="H38" s="12">
        <f t="shared" si="9"/>
        <v>1761185</v>
      </c>
    </row>
    <row r="39" spans="1:8" x14ac:dyDescent="0.3">
      <c r="B39" s="9" t="s">
        <v>43</v>
      </c>
      <c r="C39">
        <v>0</v>
      </c>
      <c r="D39">
        <v>0</v>
      </c>
      <c r="E39">
        <v>0</v>
      </c>
      <c r="F39">
        <v>0</v>
      </c>
      <c r="G39">
        <v>0</v>
      </c>
      <c r="H39" s="12">
        <f t="shared" si="9"/>
        <v>0</v>
      </c>
    </row>
    <row r="41" spans="1:8" x14ac:dyDescent="0.3">
      <c r="H41" s="12">
        <f>H36-H38+H37</f>
        <v>119871</v>
      </c>
    </row>
    <row r="43" spans="1:8" s="15" customFormat="1" x14ac:dyDescent="0.3">
      <c r="C43" s="11" t="s">
        <v>93</v>
      </c>
      <c r="D43" s="11" t="s">
        <v>94</v>
      </c>
      <c r="E43" s="11" t="s">
        <v>95</v>
      </c>
      <c r="F43" s="11" t="s">
        <v>96</v>
      </c>
      <c r="G43" s="11" t="s">
        <v>97</v>
      </c>
      <c r="H43" s="12"/>
    </row>
    <row r="44" spans="1:8" s="15" customFormat="1" x14ac:dyDescent="0.3">
      <c r="A44" s="15" t="s">
        <v>92</v>
      </c>
      <c r="C44" s="15">
        <f>UP!E108</f>
        <v>1000217</v>
      </c>
      <c r="D44" s="15">
        <f>UP!E114</f>
        <v>1111798</v>
      </c>
      <c r="E44" s="15">
        <f>UP!E120</f>
        <v>1249421</v>
      </c>
      <c r="F44" s="15">
        <f>UP!E126</f>
        <v>1404041</v>
      </c>
      <c r="G44" s="15">
        <f>UP!H114</f>
        <v>0</v>
      </c>
    </row>
    <row r="45" spans="1:8" s="15" customFormat="1" x14ac:dyDescent="0.3">
      <c r="A45" s="15" t="s">
        <v>86</v>
      </c>
      <c r="C45" s="15">
        <f>UP!F108</f>
        <v>17672</v>
      </c>
      <c r="D45" s="15">
        <f>UP!F114</f>
        <v>4136</v>
      </c>
      <c r="E45" s="15">
        <f>UP!F120</f>
        <v>0</v>
      </c>
      <c r="F45" s="15">
        <f>UP!F126</f>
        <v>0</v>
      </c>
      <c r="G45" s="15">
        <f>UP!H115</f>
        <v>0</v>
      </c>
    </row>
    <row r="46" spans="1:8" s="15" customFormat="1" x14ac:dyDescent="0.3">
      <c r="A46" s="15" t="s">
        <v>21</v>
      </c>
      <c r="C46" s="15">
        <f>SUM(C44:C45)</f>
        <v>1017889</v>
      </c>
      <c r="D46" s="15">
        <f>SUM(D44:D45)</f>
        <v>1115934</v>
      </c>
      <c r="E46" s="15">
        <f t="shared" ref="E46:G46" si="10">SUM(E44:E45)</f>
        <v>1249421</v>
      </c>
      <c r="F46" s="15">
        <f t="shared" si="10"/>
        <v>1404041</v>
      </c>
      <c r="G46" s="15">
        <f t="shared" si="10"/>
        <v>0</v>
      </c>
    </row>
    <row r="47" spans="1:8" s="15" customFormat="1" x14ac:dyDescent="0.3"/>
    <row r="48" spans="1:8" s="15" customFormat="1" x14ac:dyDescent="0.3">
      <c r="A48" s="15" t="s">
        <v>28</v>
      </c>
      <c r="C48" s="12">
        <f>C26</f>
        <v>50987.184352937489</v>
      </c>
      <c r="D48" s="12">
        <f t="shared" ref="D48:G48" si="11">D26</f>
        <v>55729.35491118706</v>
      </c>
      <c r="E48" s="12">
        <f t="shared" si="11"/>
        <v>51372.256988257781</v>
      </c>
      <c r="F48" s="12">
        <f t="shared" si="11"/>
        <v>29592.451646557885</v>
      </c>
      <c r="G48" s="12">
        <f t="shared" si="11"/>
        <v>0</v>
      </c>
    </row>
    <row r="50" spans="1:7" x14ac:dyDescent="0.3">
      <c r="A50" t="s">
        <v>45</v>
      </c>
      <c r="C50" s="12">
        <f>C46+C48</f>
        <v>1068876.1843529374</v>
      </c>
      <c r="D50" s="12">
        <f t="shared" ref="D50:G50" si="12">D46+D48</f>
        <v>1171663.354911187</v>
      </c>
      <c r="E50" s="12">
        <f t="shared" si="12"/>
        <v>1300793.2569882579</v>
      </c>
      <c r="F50" s="12">
        <f t="shared" si="12"/>
        <v>1433633.4516465578</v>
      </c>
      <c r="G50" s="12">
        <f t="shared" si="12"/>
        <v>0</v>
      </c>
    </row>
  </sheetData>
  <pageMargins left="0.7" right="0.7" top="0.75" bottom="0.75" header="0.3" footer="0.3"/>
  <pageSetup orientation="portrait" r:id="rId1"/>
  <ignoredErrors>
    <ignoredError sqref="D25:F25"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63"/>
  <sheetViews>
    <sheetView workbookViewId="0">
      <selection activeCell="A7" sqref="A7"/>
    </sheetView>
  </sheetViews>
  <sheetFormatPr defaultRowHeight="14.4" x14ac:dyDescent="0.3"/>
  <cols>
    <col min="1" max="1" width="11.5546875" bestFit="1" customWidth="1"/>
    <col min="2" max="2" width="17" customWidth="1"/>
  </cols>
  <sheetData>
    <row r="1" spans="1:19" s="15" customFormat="1" x14ac:dyDescent="0.3">
      <c r="A1" s="24" t="s">
        <v>98</v>
      </c>
      <c r="M1" s="31" t="s">
        <v>108</v>
      </c>
    </row>
    <row r="2" spans="1:19" s="15" customFormat="1" x14ac:dyDescent="0.3">
      <c r="A2" s="30" t="s">
        <v>107</v>
      </c>
    </row>
    <row r="3" spans="1:19" s="15" customFormat="1" x14ac:dyDescent="0.3">
      <c r="A3" s="25"/>
    </row>
    <row r="4" spans="1:19" s="15" customFormat="1" x14ac:dyDescent="0.3">
      <c r="A4" s="26" t="s">
        <v>99</v>
      </c>
    </row>
    <row r="5" spans="1:19" s="15" customFormat="1" x14ac:dyDescent="0.3">
      <c r="A5" s="27" t="s">
        <v>102</v>
      </c>
    </row>
    <row r="6" spans="1:19" s="15" customFormat="1" x14ac:dyDescent="0.3">
      <c r="A6" s="24"/>
    </row>
    <row r="7" spans="1:19" s="15" customFormat="1" x14ac:dyDescent="0.3">
      <c r="A7" s="28" t="s">
        <v>110</v>
      </c>
    </row>
    <row r="8" spans="1:19" x14ac:dyDescent="0.3">
      <c r="A8" s="9"/>
      <c r="B8" s="9"/>
      <c r="C8" s="9">
        <v>1</v>
      </c>
      <c r="D8" s="9">
        <v>2</v>
      </c>
      <c r="E8" s="9">
        <v>3</v>
      </c>
      <c r="F8" s="9">
        <v>4</v>
      </c>
      <c r="G8" s="9">
        <v>5</v>
      </c>
      <c r="J8" s="15"/>
      <c r="K8" s="15"/>
      <c r="L8" s="15"/>
      <c r="M8" s="15"/>
      <c r="N8" s="15"/>
      <c r="O8" s="15"/>
      <c r="P8" s="15"/>
      <c r="Q8" s="15"/>
      <c r="R8" s="15"/>
    </row>
    <row r="9" spans="1:19" x14ac:dyDescent="0.3">
      <c r="A9" s="9" t="s">
        <v>31</v>
      </c>
      <c r="B9" s="11" t="s">
        <v>30</v>
      </c>
      <c r="C9" s="9">
        <f>Inception!I32</f>
        <v>90480</v>
      </c>
      <c r="D9" s="9">
        <f>C12</f>
        <v>67034</v>
      </c>
      <c r="E9" s="9">
        <f t="shared" ref="E9:G9" si="0">D12</f>
        <v>46820</v>
      </c>
      <c r="F9" s="9">
        <f t="shared" si="0"/>
        <v>29149</v>
      </c>
      <c r="G9" s="9">
        <f t="shared" si="0"/>
        <v>13606</v>
      </c>
      <c r="J9" s="15"/>
      <c r="K9" s="15"/>
      <c r="L9" s="15"/>
      <c r="M9" s="15"/>
      <c r="N9" s="15"/>
      <c r="O9" s="15"/>
      <c r="P9" s="15"/>
      <c r="Q9" s="15"/>
      <c r="R9" s="15"/>
    </row>
    <row r="10" spans="1:19" x14ac:dyDescent="0.3">
      <c r="A10" s="9"/>
      <c r="B10" s="11" t="s">
        <v>38</v>
      </c>
      <c r="C10" s="9">
        <f>DOWN!G122</f>
        <v>20000</v>
      </c>
      <c r="D10" s="9">
        <f>DOWN!G123</f>
        <v>17913</v>
      </c>
      <c r="E10" s="9">
        <f>DOWN!G124</f>
        <v>16227</v>
      </c>
      <c r="F10" s="9">
        <f>DOWN!G125</f>
        <v>14848</v>
      </c>
      <c r="G10" s="9">
        <f>DOWN!G126</f>
        <v>13606</v>
      </c>
      <c r="J10" s="15"/>
      <c r="K10" s="15"/>
      <c r="L10" s="15"/>
      <c r="M10" s="15"/>
      <c r="N10" s="15"/>
      <c r="O10" s="15"/>
      <c r="P10" s="15"/>
      <c r="Q10" s="15"/>
      <c r="R10" s="15"/>
    </row>
    <row r="11" spans="1:19" x14ac:dyDescent="0.3">
      <c r="A11" s="9"/>
      <c r="B11" s="11" t="s">
        <v>39</v>
      </c>
      <c r="C11" s="9">
        <f>C12-C9+C10</f>
        <v>-3446</v>
      </c>
      <c r="D11" s="9">
        <f t="shared" ref="D11:G11" si="1">D12-D9+D10</f>
        <v>-2301</v>
      </c>
      <c r="E11" s="9">
        <f t="shared" si="1"/>
        <v>-1444</v>
      </c>
      <c r="F11" s="9">
        <f t="shared" si="1"/>
        <v>-695</v>
      </c>
      <c r="G11" s="9">
        <f t="shared" si="1"/>
        <v>0</v>
      </c>
      <c r="J11" s="15"/>
      <c r="K11" s="15"/>
      <c r="L11" s="15"/>
      <c r="M11" s="15"/>
      <c r="N11" s="15"/>
      <c r="O11" s="15"/>
      <c r="P11" s="15"/>
      <c r="Q11" s="15"/>
      <c r="R11" s="15"/>
    </row>
    <row r="12" spans="1:19" x14ac:dyDescent="0.3">
      <c r="A12" s="9"/>
      <c r="B12" s="11" t="s">
        <v>36</v>
      </c>
      <c r="C12" s="9">
        <f>DOWN!I103</f>
        <v>67034</v>
      </c>
      <c r="D12" s="9">
        <f>DOWN!I109</f>
        <v>46820</v>
      </c>
      <c r="E12" s="9">
        <f>DOWN!I115</f>
        <v>29149</v>
      </c>
      <c r="F12" s="9">
        <f>DOWN!I121</f>
        <v>13606</v>
      </c>
      <c r="G12" s="9">
        <v>0</v>
      </c>
      <c r="J12" s="15"/>
      <c r="K12" s="15"/>
      <c r="L12" s="15"/>
      <c r="M12" s="15"/>
      <c r="N12" s="15"/>
      <c r="O12" s="15"/>
      <c r="P12" s="15"/>
      <c r="Q12" s="15"/>
      <c r="R12" s="15"/>
    </row>
    <row r="13" spans="1:19" x14ac:dyDescent="0.3">
      <c r="A13" s="9"/>
      <c r="B13" s="9"/>
      <c r="C13" s="9"/>
      <c r="D13" s="9"/>
      <c r="E13" s="9"/>
      <c r="F13" s="9"/>
      <c r="G13" s="9"/>
      <c r="J13" s="15"/>
      <c r="K13" s="15"/>
      <c r="L13" s="15"/>
      <c r="M13" s="15"/>
      <c r="N13" s="15"/>
      <c r="O13" s="15"/>
      <c r="P13" s="15"/>
      <c r="Q13" s="15"/>
      <c r="R13" s="15"/>
      <c r="S13" s="15"/>
    </row>
    <row r="14" spans="1:19" x14ac:dyDescent="0.3">
      <c r="A14" s="9" t="s">
        <v>33</v>
      </c>
      <c r="B14" s="11" t="s">
        <v>30</v>
      </c>
      <c r="C14" s="9">
        <f>Inception!F32</f>
        <v>74881</v>
      </c>
      <c r="D14" s="9">
        <f>DOWN!F103</f>
        <v>86372</v>
      </c>
      <c r="E14" s="9">
        <f>DOWN!F109</f>
        <v>116067</v>
      </c>
      <c r="F14" s="9">
        <f>DOWN!F115</f>
        <v>164189</v>
      </c>
      <c r="G14" s="9">
        <f>F17</f>
        <v>194652</v>
      </c>
      <c r="J14" s="15"/>
      <c r="K14" s="15"/>
      <c r="L14" s="15"/>
      <c r="M14" s="15"/>
      <c r="N14" s="15"/>
      <c r="O14" s="15"/>
      <c r="P14" s="15"/>
      <c r="Q14" s="15"/>
      <c r="R14" s="15"/>
      <c r="S14" s="15"/>
    </row>
    <row r="15" spans="1:19" x14ac:dyDescent="0.3">
      <c r="A15" s="9"/>
      <c r="B15" s="11" t="s">
        <v>34</v>
      </c>
      <c r="C15" s="9">
        <f>DOWN!D60</f>
        <v>67</v>
      </c>
      <c r="D15" s="9">
        <f>DOWN!D61</f>
        <v>208</v>
      </c>
      <c r="E15" s="9">
        <f>DOWN!D62</f>
        <v>355</v>
      </c>
      <c r="F15" s="9">
        <f>DOWN!D63</f>
        <v>555</v>
      </c>
      <c r="G15" s="9">
        <f>DOWN!D64</f>
        <v>272165</v>
      </c>
      <c r="J15" s="15"/>
      <c r="K15" s="15"/>
      <c r="L15" s="15"/>
      <c r="M15" s="15"/>
      <c r="N15" s="15"/>
      <c r="O15" s="15"/>
      <c r="P15" s="15"/>
      <c r="Q15" s="15"/>
      <c r="R15" s="15"/>
      <c r="S15" s="15"/>
    </row>
    <row r="16" spans="1:19" x14ac:dyDescent="0.3">
      <c r="A16" s="9"/>
      <c r="B16" s="11" t="s">
        <v>35</v>
      </c>
      <c r="C16" s="9">
        <f>C17-C14+C15</f>
        <v>11558</v>
      </c>
      <c r="D16" s="9">
        <f t="shared" ref="D16:G16" si="2">D17-D14+D15</f>
        <v>29903</v>
      </c>
      <c r="E16" s="9">
        <f t="shared" si="2"/>
        <v>48477</v>
      </c>
      <c r="F16" s="9">
        <f t="shared" si="2"/>
        <v>31018</v>
      </c>
      <c r="G16" s="9">
        <f t="shared" si="2"/>
        <v>77513</v>
      </c>
      <c r="J16" s="15"/>
      <c r="K16" s="15"/>
      <c r="L16" s="15"/>
      <c r="M16" s="15"/>
      <c r="N16" s="15"/>
      <c r="O16" s="15"/>
      <c r="P16" s="15"/>
      <c r="Q16" s="15"/>
      <c r="R16" s="15"/>
      <c r="S16" s="15"/>
    </row>
    <row r="17" spans="1:19" x14ac:dyDescent="0.3">
      <c r="A17" s="9"/>
      <c r="B17" s="11" t="s">
        <v>36</v>
      </c>
      <c r="C17" s="9">
        <f>DOWN!F103</f>
        <v>86372</v>
      </c>
      <c r="D17" s="9">
        <f>DOWN!F109</f>
        <v>116067</v>
      </c>
      <c r="E17" s="9">
        <f>DOWN!F115</f>
        <v>164189</v>
      </c>
      <c r="F17" s="9">
        <f>DOWN!F121</f>
        <v>194652</v>
      </c>
      <c r="G17" s="9">
        <v>0</v>
      </c>
      <c r="J17" s="15"/>
      <c r="K17" s="15"/>
      <c r="L17" s="15"/>
      <c r="M17" s="15"/>
      <c r="N17" s="15"/>
      <c r="O17" s="15"/>
      <c r="P17" s="15"/>
      <c r="Q17" s="15"/>
      <c r="R17" s="15"/>
      <c r="S17" s="15"/>
    </row>
    <row r="18" spans="1:19" x14ac:dyDescent="0.3">
      <c r="A18" s="9"/>
      <c r="B18" s="9"/>
      <c r="C18" s="9"/>
      <c r="D18" s="9"/>
      <c r="E18" s="9"/>
      <c r="F18" s="9"/>
      <c r="G18" s="9"/>
      <c r="J18" s="15"/>
      <c r="K18" s="15"/>
      <c r="L18" s="15"/>
      <c r="M18" s="15"/>
      <c r="N18" s="15"/>
      <c r="O18" s="15"/>
      <c r="P18" s="15"/>
      <c r="Q18" s="15"/>
      <c r="R18" s="15"/>
      <c r="S18" s="15"/>
    </row>
    <row r="19" spans="1:19" x14ac:dyDescent="0.3">
      <c r="A19" s="9" t="s">
        <v>28</v>
      </c>
      <c r="B19" s="9"/>
      <c r="C19" s="9">
        <v>1</v>
      </c>
      <c r="D19" s="9">
        <v>2</v>
      </c>
      <c r="E19" s="9">
        <v>3</v>
      </c>
      <c r="F19" s="9">
        <v>4</v>
      </c>
      <c r="G19" s="9">
        <v>5</v>
      </c>
      <c r="L19" s="9"/>
    </row>
    <row r="20" spans="1:19" x14ac:dyDescent="0.3">
      <c r="A20" s="9"/>
      <c r="B20" s="11" t="s">
        <v>30</v>
      </c>
      <c r="C20" s="9">
        <v>0</v>
      </c>
      <c r="D20" s="12">
        <f>C28</f>
        <v>468.61351906269238</v>
      </c>
      <c r="E20" s="12">
        <f t="shared" ref="E20:G20" si="3">D28</f>
        <v>0</v>
      </c>
      <c r="F20" s="12">
        <f t="shared" si="3"/>
        <v>0</v>
      </c>
      <c r="G20" s="12">
        <f t="shared" si="3"/>
        <v>0</v>
      </c>
      <c r="L20" s="9"/>
    </row>
    <row r="21" spans="1:19" x14ac:dyDescent="0.3">
      <c r="A21" s="9"/>
      <c r="B21" s="11" t="s">
        <v>29</v>
      </c>
      <c r="C21" s="9">
        <f>Inception!O32</f>
        <v>15599</v>
      </c>
      <c r="D21" s="9">
        <v>0</v>
      </c>
      <c r="E21" s="9">
        <v>0</v>
      </c>
      <c r="F21" s="9">
        <v>0</v>
      </c>
      <c r="G21" s="9">
        <v>0</v>
      </c>
      <c r="J21" s="15"/>
      <c r="K21" s="15"/>
      <c r="L21" s="15"/>
      <c r="M21" s="15"/>
      <c r="N21" s="15"/>
      <c r="O21" s="15"/>
      <c r="P21" s="15"/>
      <c r="Q21" s="15"/>
      <c r="R21" s="15"/>
      <c r="S21" s="15"/>
    </row>
    <row r="22" spans="1:19" x14ac:dyDescent="0.3">
      <c r="A22" s="11"/>
      <c r="B22" s="11" t="s">
        <v>32</v>
      </c>
      <c r="C22" s="9">
        <f>C11</f>
        <v>-3446</v>
      </c>
      <c r="D22" s="9">
        <f t="shared" ref="D22:G22" si="4">D11</f>
        <v>-2301</v>
      </c>
      <c r="E22" s="9">
        <f t="shared" si="4"/>
        <v>-1444</v>
      </c>
      <c r="F22" s="9">
        <f t="shared" si="4"/>
        <v>-695</v>
      </c>
      <c r="G22" s="9">
        <f t="shared" si="4"/>
        <v>0</v>
      </c>
      <c r="J22" s="15"/>
      <c r="K22" s="15"/>
      <c r="L22" s="15"/>
      <c r="M22" s="15"/>
      <c r="N22" s="15"/>
      <c r="O22" s="15"/>
      <c r="P22" s="15"/>
      <c r="Q22" s="15"/>
      <c r="R22" s="15"/>
      <c r="S22" s="15"/>
    </row>
    <row r="23" spans="1:19" x14ac:dyDescent="0.3">
      <c r="A23" s="11"/>
      <c r="B23" s="11" t="s">
        <v>37</v>
      </c>
      <c r="C23" s="9">
        <f>-C16</f>
        <v>-11558</v>
      </c>
      <c r="D23" s="9">
        <f t="shared" ref="D23:G23" si="5">-D16</f>
        <v>-29903</v>
      </c>
      <c r="E23" s="9">
        <f t="shared" si="5"/>
        <v>-48477</v>
      </c>
      <c r="F23" s="9">
        <f t="shared" si="5"/>
        <v>-31018</v>
      </c>
      <c r="G23" s="9">
        <f t="shared" si="5"/>
        <v>-77513</v>
      </c>
      <c r="J23" s="15"/>
      <c r="K23" s="15"/>
      <c r="L23" s="15"/>
      <c r="M23" s="15"/>
      <c r="N23" s="15"/>
      <c r="O23" s="15"/>
      <c r="P23" s="15"/>
      <c r="Q23" s="15"/>
      <c r="R23" s="15"/>
      <c r="S23" s="15"/>
    </row>
    <row r="24" spans="1:19" x14ac:dyDescent="0.3">
      <c r="A24" s="11"/>
      <c r="B24" s="11" t="s">
        <v>40</v>
      </c>
      <c r="C24" s="12">
        <f>SUM(C20:C23)</f>
        <v>595</v>
      </c>
      <c r="D24" s="12">
        <f t="shared" ref="D24:G24" si="6">SUM(D20:D23)</f>
        <v>-31735.386480937308</v>
      </c>
      <c r="E24" s="12">
        <f t="shared" si="6"/>
        <v>-49921</v>
      </c>
      <c r="F24" s="12">
        <f t="shared" si="6"/>
        <v>-31713</v>
      </c>
      <c r="G24" s="12">
        <f t="shared" si="6"/>
        <v>-77513</v>
      </c>
      <c r="J24" s="15"/>
      <c r="K24" s="15"/>
      <c r="L24" s="15"/>
      <c r="M24" s="15"/>
      <c r="N24" s="15"/>
      <c r="O24" s="15"/>
      <c r="P24" s="15"/>
      <c r="Q24" s="15"/>
      <c r="R24" s="15"/>
      <c r="S24" s="15"/>
    </row>
    <row r="25" spans="1:19" x14ac:dyDescent="0.3">
      <c r="A25" s="9"/>
      <c r="B25" s="11" t="s">
        <v>103</v>
      </c>
      <c r="C25" s="12">
        <f>C24*C31/SUM(C31:$G31)</f>
        <v>126.38648093730764</v>
      </c>
      <c r="D25" s="12">
        <f>MAX(0,D24*D31/SUM(D31:$G31))</f>
        <v>0</v>
      </c>
      <c r="E25" s="12">
        <f>MAX(0,E24*E31/SUM(E31:$G31))</f>
        <v>0</v>
      </c>
      <c r="F25" s="12">
        <f>MAX(0,F24*F31/SUM(F31:$G31))</f>
        <v>0</v>
      </c>
      <c r="G25" s="12">
        <f>MAX(0,G24*G31/SUM(G31:$G31))</f>
        <v>0</v>
      </c>
      <c r="J25" s="15"/>
      <c r="K25" s="15"/>
      <c r="L25" s="15"/>
      <c r="M25" s="15"/>
      <c r="N25" s="15"/>
      <c r="O25" s="15"/>
      <c r="P25" s="15"/>
      <c r="Q25" s="15"/>
      <c r="R25" s="15"/>
      <c r="S25" s="15"/>
    </row>
    <row r="26" spans="1:19" x14ac:dyDescent="0.3">
      <c r="A26" s="9"/>
      <c r="B26" s="11" t="s">
        <v>46</v>
      </c>
      <c r="C26" s="12">
        <f>C24-C25</f>
        <v>468.61351906269238</v>
      </c>
      <c r="D26" s="12">
        <f t="shared" ref="D26:G26" si="7">D24-D25</f>
        <v>-31735.386480937308</v>
      </c>
      <c r="E26" s="12">
        <f t="shared" si="7"/>
        <v>-49921</v>
      </c>
      <c r="F26" s="12">
        <f t="shared" si="7"/>
        <v>-31713</v>
      </c>
      <c r="G26" s="12">
        <f t="shared" si="7"/>
        <v>-77513</v>
      </c>
      <c r="J26" s="15"/>
      <c r="K26" s="15"/>
      <c r="L26" s="15"/>
      <c r="M26" s="15"/>
      <c r="N26" s="15"/>
      <c r="O26" s="15"/>
      <c r="P26" s="15"/>
      <c r="Q26" s="15"/>
      <c r="R26" s="15"/>
      <c r="S26" s="15"/>
    </row>
    <row r="27" spans="1:19" s="9" customFormat="1" x14ac:dyDescent="0.3">
      <c r="B27" s="11" t="s">
        <v>47</v>
      </c>
      <c r="C27" s="12">
        <f>MIN(0,C26)</f>
        <v>0</v>
      </c>
      <c r="D27" s="12">
        <f>MIN(0,D26)</f>
        <v>-31735.386480937308</v>
      </c>
      <c r="E27" s="12">
        <f t="shared" ref="E27:G27" si="8">MIN(0,E26)</f>
        <v>-49921</v>
      </c>
      <c r="F27" s="12">
        <f t="shared" si="8"/>
        <v>-31713</v>
      </c>
      <c r="G27" s="12">
        <f t="shared" si="8"/>
        <v>-77513</v>
      </c>
    </row>
    <row r="28" spans="1:19" x14ac:dyDescent="0.3">
      <c r="A28" s="9"/>
      <c r="B28" s="11" t="s">
        <v>52</v>
      </c>
      <c r="C28" s="12">
        <f>C26-C27</f>
        <v>468.61351906269238</v>
      </c>
      <c r="D28" s="12">
        <f>D26-D27</f>
        <v>0</v>
      </c>
      <c r="E28" s="12">
        <f t="shared" ref="E28:G28" si="9">E26-E27</f>
        <v>0</v>
      </c>
      <c r="F28" s="12">
        <f t="shared" si="9"/>
        <v>0</v>
      </c>
      <c r="G28" s="12">
        <f t="shared" si="9"/>
        <v>0</v>
      </c>
      <c r="L28" s="9"/>
    </row>
    <row r="29" spans="1:19" s="15" customFormat="1" x14ac:dyDescent="0.3">
      <c r="B29" s="11"/>
      <c r="C29" s="12"/>
      <c r="D29" s="12"/>
      <c r="E29" s="12"/>
      <c r="F29" s="12"/>
      <c r="G29" s="12"/>
    </row>
    <row r="30" spans="1:19" s="15" customFormat="1" x14ac:dyDescent="0.3">
      <c r="A30" s="15" t="s">
        <v>83</v>
      </c>
      <c r="B30" s="11"/>
      <c r="C30" s="12"/>
      <c r="D30" s="12"/>
      <c r="E30" s="12"/>
      <c r="F30" s="12"/>
      <c r="G30" s="12"/>
    </row>
    <row r="31" spans="1:19" x14ac:dyDescent="0.3">
      <c r="A31" s="9"/>
      <c r="B31" s="9">
        <f>SUM(C31:G31)</f>
        <v>4.7077819999999999</v>
      </c>
      <c r="C31" s="15">
        <f>DOWN!K71</f>
        <v>1</v>
      </c>
      <c r="D31" s="15">
        <f>DOWN!$K72</f>
        <v>0.9620261</v>
      </c>
      <c r="E31" s="15">
        <f>DOWN!$K73</f>
        <v>0.93393820000000005</v>
      </c>
      <c r="F31" s="15">
        <f>DOWN!$K74</f>
        <v>0.91506750000000003</v>
      </c>
      <c r="G31" s="15">
        <f>DOWN!$K75</f>
        <v>0.89675020000000005</v>
      </c>
      <c r="L31" s="9"/>
    </row>
    <row r="32" spans="1:19" s="15" customFormat="1" x14ac:dyDescent="0.3"/>
    <row r="33" spans="1:12" s="15" customFormat="1" x14ac:dyDescent="0.3"/>
    <row r="34" spans="1:12" s="15" customFormat="1" x14ac:dyDescent="0.3"/>
    <row r="35" spans="1:12" s="15" customFormat="1" x14ac:dyDescent="0.3"/>
    <row r="36" spans="1:12" s="15" customFormat="1" x14ac:dyDescent="0.3">
      <c r="A36" s="15" t="s">
        <v>84</v>
      </c>
      <c r="D36" s="12"/>
    </row>
    <row r="37" spans="1:12" x14ac:dyDescent="0.3">
      <c r="A37" s="15" t="s">
        <v>88</v>
      </c>
      <c r="B37" s="15"/>
      <c r="C37" s="12">
        <f t="shared" ref="C37" si="10">-C27</f>
        <v>0</v>
      </c>
      <c r="D37" s="12">
        <f>-D27</f>
        <v>31735.386480937308</v>
      </c>
      <c r="E37" s="12">
        <f t="shared" ref="E37:G37" si="11">-E27</f>
        <v>49921</v>
      </c>
      <c r="F37" s="12">
        <f t="shared" si="11"/>
        <v>31713</v>
      </c>
      <c r="G37" s="12">
        <f t="shared" si="11"/>
        <v>77513</v>
      </c>
      <c r="L37" s="9"/>
    </row>
    <row r="38" spans="1:12" s="15" customFormat="1" x14ac:dyDescent="0.3">
      <c r="A38" s="15" t="s">
        <v>89</v>
      </c>
      <c r="B38" s="23"/>
      <c r="C38" s="23">
        <f>1/5</f>
        <v>0.2</v>
      </c>
      <c r="D38" s="23">
        <f>1/4</f>
        <v>0.25</v>
      </c>
      <c r="E38" s="23">
        <f>1/3</f>
        <v>0.33333333333333331</v>
      </c>
      <c r="F38" s="15">
        <v>0.5</v>
      </c>
      <c r="G38" s="15">
        <v>1</v>
      </c>
    </row>
    <row r="39" spans="1:12" s="15" customFormat="1" x14ac:dyDescent="0.3">
      <c r="A39" s="15" t="s">
        <v>90</v>
      </c>
      <c r="C39" s="15">
        <f t="shared" ref="C39:D39" si="12">MAX(0,MIN(C38*(C37+B40),SUM(C21:C23)))</f>
        <v>0</v>
      </c>
      <c r="D39" s="15">
        <f t="shared" si="12"/>
        <v>0</v>
      </c>
      <c r="E39" s="12">
        <f>MAX(0,MIN(E38*(D40),SUM(E21:E23)))</f>
        <v>0</v>
      </c>
      <c r="F39" s="12">
        <f>MAX(0,MIN(F38*(F37+E40),SUM(F21:F23)))</f>
        <v>0</v>
      </c>
      <c r="G39" s="12">
        <f>MAX(0,MIN(G38*(F40),SUM(G21:G23)))</f>
        <v>0</v>
      </c>
    </row>
    <row r="40" spans="1:12" s="15" customFormat="1" x14ac:dyDescent="0.3">
      <c r="A40" s="15" t="s">
        <v>91</v>
      </c>
      <c r="C40" s="12">
        <f>C37-C39+B40</f>
        <v>0</v>
      </c>
      <c r="D40" s="12">
        <f>D37-D39+C40</f>
        <v>31735.386480937308</v>
      </c>
      <c r="E40" s="12">
        <f t="shared" ref="E40:G40" si="13">E37-E39+D40</f>
        <v>81656.386480937304</v>
      </c>
      <c r="F40" s="12">
        <f t="shared" si="13"/>
        <v>113369.3864809373</v>
      </c>
      <c r="G40" s="12">
        <f t="shared" si="13"/>
        <v>190882.3864809373</v>
      </c>
    </row>
    <row r="41" spans="1:12" s="15" customFormat="1" x14ac:dyDescent="0.3"/>
    <row r="42" spans="1:12" x14ac:dyDescent="0.3">
      <c r="C42" s="15"/>
      <c r="D42" s="15"/>
      <c r="E42" s="15"/>
      <c r="F42" s="15"/>
      <c r="G42" s="15"/>
      <c r="L42" s="9"/>
    </row>
    <row r="43" spans="1:12" x14ac:dyDescent="0.3">
      <c r="A43" s="9" t="s">
        <v>41</v>
      </c>
      <c r="B43" s="9"/>
      <c r="C43" s="9">
        <v>1</v>
      </c>
      <c r="D43" s="9">
        <v>2</v>
      </c>
      <c r="E43" s="9">
        <v>3</v>
      </c>
      <c r="F43" s="9">
        <v>4</v>
      </c>
      <c r="G43" s="9">
        <v>5</v>
      </c>
      <c r="H43" s="11" t="s">
        <v>45</v>
      </c>
      <c r="L43" s="9"/>
    </row>
    <row r="44" spans="1:12" x14ac:dyDescent="0.3">
      <c r="A44" s="9"/>
      <c r="B44" s="9"/>
      <c r="C44" s="9"/>
      <c r="D44" s="9"/>
      <c r="E44" s="9"/>
      <c r="F44" s="9"/>
      <c r="G44" s="9"/>
      <c r="H44" s="9"/>
      <c r="L44" s="9"/>
    </row>
    <row r="45" spans="1:12" x14ac:dyDescent="0.3">
      <c r="A45" s="9"/>
      <c r="B45" s="9" t="s">
        <v>104</v>
      </c>
      <c r="C45" s="12">
        <f>C25</f>
        <v>126.38648093730764</v>
      </c>
      <c r="D45" s="12">
        <f>D25</f>
        <v>0</v>
      </c>
      <c r="E45" s="12">
        <f>E25</f>
        <v>0</v>
      </c>
      <c r="F45" s="12">
        <f>F25</f>
        <v>0</v>
      </c>
      <c r="G45" s="12">
        <f>G25</f>
        <v>0</v>
      </c>
      <c r="H45" s="12">
        <f>SUM(C45:G45)</f>
        <v>126.38648093730764</v>
      </c>
      <c r="L45" s="9"/>
    </row>
    <row r="46" spans="1:12" x14ac:dyDescent="0.3">
      <c r="A46" s="9"/>
      <c r="B46" s="9" t="s">
        <v>47</v>
      </c>
      <c r="C46" s="12">
        <f>C27</f>
        <v>0</v>
      </c>
      <c r="D46" s="12">
        <f>D27</f>
        <v>-31735.386480937308</v>
      </c>
      <c r="E46" s="12">
        <f>E27</f>
        <v>-49921</v>
      </c>
      <c r="F46" s="12">
        <f>F27</f>
        <v>-31713</v>
      </c>
      <c r="G46" s="12">
        <f>G27</f>
        <v>-77513</v>
      </c>
      <c r="H46" s="12">
        <f>SUM(C46:G46)</f>
        <v>-190882.3864809373</v>
      </c>
      <c r="L46" s="9"/>
    </row>
    <row r="47" spans="1:12" s="9" customFormat="1" x14ac:dyDescent="0.3"/>
    <row r="48" spans="1:12" s="9" customFormat="1" x14ac:dyDescent="0.3"/>
    <row r="49" spans="1:12" x14ac:dyDescent="0.3">
      <c r="A49" s="9"/>
      <c r="B49" s="9" t="s">
        <v>25</v>
      </c>
      <c r="C49" s="9">
        <v>1000000</v>
      </c>
      <c r="D49" s="9">
        <v>0</v>
      </c>
      <c r="E49" s="9">
        <v>0</v>
      </c>
      <c r="F49" s="9">
        <v>0</v>
      </c>
      <c r="G49" s="9">
        <v>0</v>
      </c>
      <c r="H49" s="12">
        <f t="shared" ref="H49:H52" si="14">SUM(C49:G49)</f>
        <v>1000000</v>
      </c>
      <c r="L49" s="9"/>
    </row>
    <row r="50" spans="1:12" x14ac:dyDescent="0.3">
      <c r="A50" s="9"/>
      <c r="B50" s="9" t="s">
        <v>42</v>
      </c>
      <c r="C50" s="9">
        <v>-49000</v>
      </c>
      <c r="D50" s="9">
        <v>-43887</v>
      </c>
      <c r="E50" s="9">
        <v>-39757</v>
      </c>
      <c r="F50" s="9">
        <v>-36379</v>
      </c>
      <c r="G50" s="9">
        <v>-33334</v>
      </c>
      <c r="H50" s="12">
        <f t="shared" si="14"/>
        <v>-202357</v>
      </c>
      <c r="L50" s="9"/>
    </row>
    <row r="51" spans="1:12" x14ac:dyDescent="0.3">
      <c r="A51" s="9"/>
      <c r="B51" s="9" t="s">
        <v>44</v>
      </c>
      <c r="C51" s="9">
        <v>35354</v>
      </c>
      <c r="D51" s="9">
        <v>22488</v>
      </c>
      <c r="E51" s="9">
        <v>12955</v>
      </c>
      <c r="F51" s="9">
        <v>10901</v>
      </c>
      <c r="G51" s="9">
        <v>633352</v>
      </c>
      <c r="H51" s="12">
        <f t="shared" si="14"/>
        <v>715050</v>
      </c>
      <c r="L51" s="9"/>
    </row>
    <row r="52" spans="1:12" x14ac:dyDescent="0.3">
      <c r="A52" s="9"/>
      <c r="B52" s="9" t="s">
        <v>43</v>
      </c>
      <c r="C52" s="9">
        <v>67</v>
      </c>
      <c r="D52" s="9">
        <v>208</v>
      </c>
      <c r="E52" s="9">
        <v>355</v>
      </c>
      <c r="F52" s="9">
        <v>555</v>
      </c>
      <c r="G52" s="9">
        <v>272165</v>
      </c>
      <c r="H52" s="12">
        <f t="shared" si="14"/>
        <v>273350</v>
      </c>
    </row>
    <row r="53" spans="1:12" x14ac:dyDescent="0.3">
      <c r="A53" s="9"/>
      <c r="B53" s="9"/>
      <c r="C53" s="9"/>
      <c r="D53" s="9"/>
      <c r="E53" s="9"/>
      <c r="F53" s="9"/>
      <c r="G53" s="9"/>
      <c r="H53" s="9"/>
    </row>
    <row r="54" spans="1:12" x14ac:dyDescent="0.3">
      <c r="A54" s="9"/>
      <c r="B54" s="9"/>
      <c r="C54" s="9"/>
      <c r="D54" s="9"/>
      <c r="E54" s="9"/>
      <c r="F54" s="9"/>
      <c r="G54" s="9"/>
      <c r="H54" s="12">
        <f>H49-H51+H50-H52</f>
        <v>-190757</v>
      </c>
    </row>
    <row r="57" spans="1:12" x14ac:dyDescent="0.3">
      <c r="A57" s="15" t="s">
        <v>92</v>
      </c>
      <c r="C57">
        <f>DOWN!E$103</f>
        <v>828612</v>
      </c>
      <c r="D57">
        <f>DOWN!E$109</f>
        <v>764539</v>
      </c>
      <c r="E57" s="15">
        <f>DOWN!$E$115</f>
        <v>713271</v>
      </c>
      <c r="F57" s="15">
        <f>DOWN!$E$121</f>
        <v>666686</v>
      </c>
      <c r="G57" s="15">
        <v>0</v>
      </c>
    </row>
    <row r="58" spans="1:12" x14ac:dyDescent="0.3">
      <c r="A58" s="15" t="s">
        <v>86</v>
      </c>
      <c r="C58">
        <f>'UP-DOWN'!F$103</f>
        <v>45053</v>
      </c>
      <c r="D58" s="15">
        <f>DOWN!F$109</f>
        <v>116067</v>
      </c>
      <c r="E58" s="15">
        <f>DOWN!$F$115</f>
        <v>164189</v>
      </c>
      <c r="F58" s="15">
        <f>DOWN!$F$121</f>
        <v>194652</v>
      </c>
      <c r="G58" s="15">
        <v>0</v>
      </c>
    </row>
    <row r="59" spans="1:12" x14ac:dyDescent="0.3">
      <c r="A59" s="15" t="s">
        <v>85</v>
      </c>
      <c r="C59">
        <f>SUM(C57:C58)</f>
        <v>873665</v>
      </c>
      <c r="D59" s="15">
        <f t="shared" ref="D59:G59" si="15">SUM(D57:D58)</f>
        <v>880606</v>
      </c>
      <c r="E59" s="15">
        <f t="shared" si="15"/>
        <v>877460</v>
      </c>
      <c r="F59" s="15">
        <f t="shared" si="15"/>
        <v>861338</v>
      </c>
      <c r="G59" s="15">
        <f t="shared" si="15"/>
        <v>0</v>
      </c>
    </row>
    <row r="61" spans="1:12" x14ac:dyDescent="0.3">
      <c r="A61" t="s">
        <v>28</v>
      </c>
      <c r="B61" s="15"/>
      <c r="C61" s="12">
        <f>C28</f>
        <v>468.61351906269238</v>
      </c>
      <c r="D61" s="12">
        <f t="shared" ref="D61:G61" si="16">D28</f>
        <v>0</v>
      </c>
      <c r="E61" s="12">
        <f t="shared" si="16"/>
        <v>0</v>
      </c>
      <c r="F61" s="12">
        <f t="shared" si="16"/>
        <v>0</v>
      </c>
      <c r="G61" s="12">
        <f t="shared" si="16"/>
        <v>0</v>
      </c>
    </row>
    <row r="62" spans="1:12" x14ac:dyDescent="0.3">
      <c r="B62" s="15"/>
      <c r="C62" s="15"/>
      <c r="D62" s="15"/>
      <c r="E62" s="15"/>
      <c r="F62" s="15"/>
      <c r="G62" s="15"/>
    </row>
    <row r="63" spans="1:12" x14ac:dyDescent="0.3">
      <c r="A63" t="s">
        <v>45</v>
      </c>
      <c r="C63" s="12">
        <f>C59+C61</f>
        <v>874133.61351906264</v>
      </c>
      <c r="D63" s="12">
        <f t="shared" ref="D63:G63" si="17">D59+D61</f>
        <v>880606</v>
      </c>
      <c r="E63" s="12">
        <f t="shared" si="17"/>
        <v>877460</v>
      </c>
      <c r="F63" s="12">
        <f t="shared" si="17"/>
        <v>861338</v>
      </c>
      <c r="G63" s="12">
        <f t="shared" si="17"/>
        <v>0</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61"/>
  <sheetViews>
    <sheetView workbookViewId="0">
      <selection activeCell="A7" sqref="A7"/>
    </sheetView>
  </sheetViews>
  <sheetFormatPr defaultRowHeight="14.4" x14ac:dyDescent="0.3"/>
  <cols>
    <col min="1" max="1" width="22.44140625" customWidth="1"/>
    <col min="2" max="2" width="13" customWidth="1"/>
  </cols>
  <sheetData>
    <row r="1" spans="1:23" s="15" customFormat="1" x14ac:dyDescent="0.3">
      <c r="A1" s="24" t="s">
        <v>98</v>
      </c>
      <c r="M1" s="31" t="s">
        <v>108</v>
      </c>
    </row>
    <row r="2" spans="1:23" s="15" customFormat="1" x14ac:dyDescent="0.3">
      <c r="A2" s="30" t="s">
        <v>107</v>
      </c>
    </row>
    <row r="3" spans="1:23" s="15" customFormat="1" x14ac:dyDescent="0.3">
      <c r="A3" s="25"/>
    </row>
    <row r="4" spans="1:23" s="15" customFormat="1" x14ac:dyDescent="0.3">
      <c r="A4" s="26" t="s">
        <v>99</v>
      </c>
    </row>
    <row r="5" spans="1:23" s="15" customFormat="1" x14ac:dyDescent="0.3">
      <c r="A5" s="27" t="s">
        <v>102</v>
      </c>
    </row>
    <row r="6" spans="1:23" s="15" customFormat="1" x14ac:dyDescent="0.3">
      <c r="A6" s="24"/>
    </row>
    <row r="7" spans="1:23" s="15" customFormat="1" x14ac:dyDescent="0.3">
      <c r="A7" s="28" t="s">
        <v>109</v>
      </c>
    </row>
    <row r="8" spans="1:23" x14ac:dyDescent="0.3">
      <c r="A8" s="9"/>
      <c r="B8" s="9"/>
      <c r="C8" s="9">
        <v>1</v>
      </c>
      <c r="D8" s="9">
        <v>2</v>
      </c>
      <c r="E8" s="9">
        <v>3</v>
      </c>
      <c r="F8" s="9">
        <v>4</v>
      </c>
      <c r="G8" s="9">
        <v>5</v>
      </c>
      <c r="H8" s="9"/>
      <c r="I8" s="9"/>
      <c r="J8" s="15"/>
      <c r="K8" s="15"/>
      <c r="L8" s="15"/>
      <c r="M8" s="15"/>
      <c r="N8" s="15"/>
      <c r="O8" s="15"/>
      <c r="P8" s="15"/>
      <c r="Q8" s="15"/>
      <c r="R8" s="15"/>
      <c r="S8" s="15"/>
    </row>
    <row r="9" spans="1:23" x14ac:dyDescent="0.3">
      <c r="A9" s="9" t="s">
        <v>31</v>
      </c>
      <c r="B9" s="11" t="s">
        <v>30</v>
      </c>
      <c r="C9" s="9">
        <f>Inception!I32</f>
        <v>90480</v>
      </c>
      <c r="D9" s="9">
        <f>C12</f>
        <v>77199</v>
      </c>
      <c r="E9" s="9">
        <f t="shared" ref="E9:G9" si="0">D12</f>
        <v>45574</v>
      </c>
      <c r="F9" s="9">
        <f t="shared" si="0"/>
        <v>37065</v>
      </c>
      <c r="G9" s="9">
        <f t="shared" si="0"/>
        <v>14567</v>
      </c>
      <c r="H9" s="9"/>
      <c r="I9" s="9"/>
      <c r="J9" s="15"/>
      <c r="K9" s="15"/>
      <c r="L9" s="15"/>
      <c r="M9" s="15"/>
      <c r="N9" s="15"/>
      <c r="O9" s="15"/>
      <c r="P9" s="15"/>
      <c r="Q9" s="15"/>
      <c r="R9" s="15"/>
      <c r="S9" s="15"/>
    </row>
    <row r="10" spans="1:23" x14ac:dyDescent="0.3">
      <c r="A10" s="9"/>
      <c r="B10" s="11" t="s">
        <v>38</v>
      </c>
      <c r="C10" s="9">
        <f>'UP-DOWN'!G122</f>
        <v>20000</v>
      </c>
      <c r="D10" s="9">
        <f>'UP-DOWN'!G123</f>
        <v>20677</v>
      </c>
      <c r="E10" s="9">
        <f>'UP-DOWN'!G124</f>
        <v>15788</v>
      </c>
      <c r="F10" s="9">
        <f>'UP-DOWN'!G125</f>
        <v>18917</v>
      </c>
      <c r="G10" s="9">
        <f>'UP-DOWN'!G126</f>
        <v>14567</v>
      </c>
      <c r="H10" s="9"/>
      <c r="I10" s="9"/>
      <c r="J10" s="15"/>
      <c r="K10" s="15"/>
      <c r="L10" s="15"/>
      <c r="M10" s="15"/>
      <c r="N10" s="15"/>
      <c r="O10" s="15"/>
      <c r="P10" s="15"/>
      <c r="Q10" s="15"/>
      <c r="R10" s="15"/>
      <c r="S10" s="15"/>
    </row>
    <row r="11" spans="1:23" x14ac:dyDescent="0.3">
      <c r="A11" s="9"/>
      <c r="B11" s="11" t="s">
        <v>39</v>
      </c>
      <c r="C11" s="9">
        <f>C12-C9+C10</f>
        <v>6719</v>
      </c>
      <c r="D11" s="9">
        <f t="shared" ref="D11:G11" si="1">D12-D9+D10</f>
        <v>-10948</v>
      </c>
      <c r="E11" s="9">
        <f t="shared" si="1"/>
        <v>7279</v>
      </c>
      <c r="F11" s="9">
        <f t="shared" si="1"/>
        <v>-3581</v>
      </c>
      <c r="G11" s="9">
        <f t="shared" si="1"/>
        <v>0</v>
      </c>
      <c r="H11" s="9"/>
      <c r="I11" s="9"/>
      <c r="J11" s="15"/>
      <c r="K11" s="15"/>
      <c r="L11" s="15"/>
      <c r="M11" s="15"/>
      <c r="N11" s="15"/>
      <c r="O11" s="15"/>
      <c r="P11" s="15"/>
      <c r="Q11" s="15"/>
      <c r="R11" s="15"/>
      <c r="S11" s="15"/>
    </row>
    <row r="12" spans="1:23" x14ac:dyDescent="0.3">
      <c r="A12" s="9"/>
      <c r="B12" s="11" t="s">
        <v>36</v>
      </c>
      <c r="C12" s="9">
        <f>'UP-DOWN'!I103</f>
        <v>77199</v>
      </c>
      <c r="D12" s="9">
        <f>'UP-DOWN'!I109</f>
        <v>45574</v>
      </c>
      <c r="E12" s="9">
        <f>'UP-DOWN'!I115</f>
        <v>37065</v>
      </c>
      <c r="F12" s="9">
        <f>'UP-DOWN'!I121</f>
        <v>14567</v>
      </c>
      <c r="G12" s="9">
        <v>0</v>
      </c>
      <c r="H12" s="9"/>
      <c r="I12" s="9"/>
      <c r="J12" s="15"/>
      <c r="K12" s="15"/>
      <c r="L12" s="15"/>
      <c r="M12" s="15"/>
      <c r="N12" s="15"/>
      <c r="O12" s="15"/>
      <c r="P12" s="15"/>
      <c r="Q12" s="15"/>
      <c r="R12" s="15"/>
      <c r="S12" s="15"/>
    </row>
    <row r="13" spans="1:23" x14ac:dyDescent="0.3">
      <c r="A13" s="9"/>
      <c r="B13" s="9"/>
      <c r="C13" s="9"/>
      <c r="D13" s="9"/>
      <c r="E13" s="9"/>
      <c r="F13" s="9"/>
      <c r="G13" s="9"/>
      <c r="H13" s="9"/>
      <c r="I13" s="9"/>
      <c r="J13" s="15"/>
      <c r="K13" s="15"/>
      <c r="L13" s="15"/>
      <c r="M13" s="15"/>
      <c r="N13" s="15"/>
      <c r="O13" s="15"/>
      <c r="P13" s="15"/>
      <c r="Q13" s="15"/>
      <c r="R13" s="15"/>
      <c r="S13" s="15"/>
    </row>
    <row r="14" spans="1:23" x14ac:dyDescent="0.3">
      <c r="A14" s="9" t="s">
        <v>33</v>
      </c>
      <c r="B14" s="11" t="s">
        <v>30</v>
      </c>
      <c r="C14" s="9">
        <f>Inception!F32</f>
        <v>74881</v>
      </c>
      <c r="D14" s="9">
        <f>'UP-DOWN'!F103</f>
        <v>45053</v>
      </c>
      <c r="E14" s="9">
        <f>'UP-DOWN'!F109</f>
        <v>126423</v>
      </c>
      <c r="F14" s="9">
        <f>'UP-DOWN'!F115</f>
        <v>58289</v>
      </c>
      <c r="G14" s="9">
        <f>F17</f>
        <v>142210</v>
      </c>
      <c r="H14" s="9"/>
      <c r="I14" s="9"/>
      <c r="J14" s="15"/>
      <c r="K14" s="15"/>
      <c r="L14" s="15"/>
      <c r="M14" s="15"/>
      <c r="N14" s="15"/>
      <c r="O14" s="15"/>
      <c r="P14" s="15"/>
      <c r="Q14" s="15"/>
      <c r="R14" s="15"/>
      <c r="S14" s="15"/>
    </row>
    <row r="15" spans="1:23" x14ac:dyDescent="0.3">
      <c r="A15" s="9"/>
      <c r="B15" s="11" t="s">
        <v>34</v>
      </c>
      <c r="C15" s="9">
        <f>'UP-DOWN'!D122</f>
        <v>0</v>
      </c>
      <c r="D15" s="9">
        <f>'UP-DOWN'!D123</f>
        <v>241</v>
      </c>
      <c r="E15" s="9">
        <f>'UP-DOWN'!D124</f>
        <v>0</v>
      </c>
      <c r="F15" s="9">
        <f>'UP-DOWN'!D125</f>
        <v>417</v>
      </c>
      <c r="G15" s="9">
        <f>'UP-DOWN'!D126</f>
        <v>5103</v>
      </c>
      <c r="H15" s="9"/>
      <c r="I15" s="9"/>
      <c r="J15" s="15"/>
      <c r="K15" s="15"/>
      <c r="L15" s="15"/>
      <c r="M15" s="15"/>
      <c r="N15" s="15"/>
      <c r="O15" s="15"/>
      <c r="P15" s="15"/>
      <c r="Q15" s="15"/>
      <c r="R15" s="15"/>
      <c r="S15" s="15"/>
      <c r="W15" s="9"/>
    </row>
    <row r="16" spans="1:23" x14ac:dyDescent="0.3">
      <c r="A16" s="9"/>
      <c r="B16" s="11" t="s">
        <v>35</v>
      </c>
      <c r="C16" s="9">
        <f>C17-C14+C15</f>
        <v>-29828</v>
      </c>
      <c r="D16" s="9">
        <f t="shared" ref="D16:G16" si="2">D17-D14+D15</f>
        <v>81611</v>
      </c>
      <c r="E16" s="9">
        <f t="shared" si="2"/>
        <v>-68134</v>
      </c>
      <c r="F16" s="9">
        <f t="shared" si="2"/>
        <v>84338</v>
      </c>
      <c r="G16" s="9">
        <f t="shared" si="2"/>
        <v>-137107</v>
      </c>
      <c r="H16" s="9"/>
      <c r="I16" s="9"/>
      <c r="J16" s="15"/>
      <c r="K16" s="15"/>
      <c r="L16" s="15"/>
      <c r="M16" s="15"/>
      <c r="N16" s="15"/>
      <c r="O16" s="15"/>
      <c r="P16" s="15"/>
      <c r="Q16" s="15"/>
      <c r="R16" s="15"/>
      <c r="S16" s="15"/>
      <c r="W16" s="9"/>
    </row>
    <row r="17" spans="1:23" x14ac:dyDescent="0.3">
      <c r="A17" s="9"/>
      <c r="B17" s="11" t="s">
        <v>36</v>
      </c>
      <c r="C17" s="9">
        <f>'UP-DOWN'!F103</f>
        <v>45053</v>
      </c>
      <c r="D17" s="9">
        <f>'UP-DOWN'!F109</f>
        <v>126423</v>
      </c>
      <c r="E17" s="9">
        <f>'UP-DOWN'!F115</f>
        <v>58289</v>
      </c>
      <c r="F17" s="9">
        <f>'UP-DOWN'!F121</f>
        <v>142210</v>
      </c>
      <c r="G17" s="9">
        <v>0</v>
      </c>
      <c r="H17" s="9"/>
      <c r="I17" s="9"/>
      <c r="J17" s="15"/>
      <c r="K17" s="15"/>
      <c r="L17" s="15"/>
      <c r="M17" s="15"/>
      <c r="N17" s="15"/>
      <c r="O17" s="15"/>
      <c r="P17" s="15"/>
      <c r="Q17" s="15"/>
      <c r="R17" s="15"/>
      <c r="S17" s="15"/>
      <c r="W17" s="9"/>
    </row>
    <row r="18" spans="1:23" x14ac:dyDescent="0.3">
      <c r="A18" s="9"/>
      <c r="B18" s="9"/>
      <c r="C18" s="9"/>
      <c r="D18" s="9"/>
      <c r="E18" s="9"/>
      <c r="F18" s="9"/>
      <c r="G18" s="9"/>
      <c r="H18" s="9"/>
      <c r="I18" s="9"/>
      <c r="J18" s="15"/>
      <c r="K18" s="15"/>
      <c r="L18" s="15"/>
      <c r="M18" s="15"/>
      <c r="N18" s="15"/>
      <c r="O18" s="15"/>
      <c r="P18" s="15"/>
      <c r="Q18" s="15"/>
      <c r="R18" s="15"/>
      <c r="S18" s="15"/>
      <c r="W18" s="9"/>
    </row>
    <row r="19" spans="1:23" x14ac:dyDescent="0.3">
      <c r="A19" s="9" t="s">
        <v>28</v>
      </c>
      <c r="B19" s="9"/>
      <c r="C19" s="9">
        <v>1</v>
      </c>
      <c r="D19" s="9">
        <v>2</v>
      </c>
      <c r="E19" s="9">
        <v>3</v>
      </c>
      <c r="F19" s="9">
        <v>4</v>
      </c>
      <c r="G19" s="9">
        <v>5</v>
      </c>
      <c r="H19" s="9"/>
      <c r="I19" s="9"/>
      <c r="J19" s="15"/>
      <c r="K19" s="15"/>
      <c r="L19" s="15"/>
      <c r="M19" s="15"/>
      <c r="N19" s="15"/>
      <c r="O19" s="15"/>
      <c r="P19" s="15"/>
      <c r="Q19" s="15"/>
      <c r="R19" s="15"/>
      <c r="S19" s="15"/>
    </row>
    <row r="20" spans="1:23" x14ac:dyDescent="0.3">
      <c r="A20" s="9"/>
      <c r="B20" s="11" t="s">
        <v>30</v>
      </c>
      <c r="C20" s="9">
        <v>0</v>
      </c>
      <c r="D20" s="12">
        <f>C30</f>
        <v>41021.712465006742</v>
      </c>
      <c r="E20" s="12">
        <f t="shared" ref="E20:G20" si="3">D30</f>
        <v>0</v>
      </c>
      <c r="F20" s="12">
        <f t="shared" si="3"/>
        <v>38402.212828953445</v>
      </c>
      <c r="G20" s="12">
        <f t="shared" si="3"/>
        <v>0</v>
      </c>
      <c r="H20" s="9"/>
      <c r="I20" s="9"/>
      <c r="J20" s="15"/>
      <c r="K20" s="15"/>
      <c r="L20" s="15"/>
      <c r="M20" s="15"/>
      <c r="N20" s="15"/>
      <c r="O20" s="15"/>
      <c r="P20" s="15"/>
      <c r="Q20" s="15"/>
      <c r="R20" s="15"/>
      <c r="S20" s="15"/>
    </row>
    <row r="21" spans="1:23" x14ac:dyDescent="0.3">
      <c r="A21" s="9"/>
      <c r="B21" s="11" t="s">
        <v>29</v>
      </c>
      <c r="C21" s="9">
        <f>Inception!O32</f>
        <v>15599</v>
      </c>
      <c r="D21" s="9">
        <v>0</v>
      </c>
      <c r="E21" s="9">
        <v>0</v>
      </c>
      <c r="F21" s="9">
        <v>0</v>
      </c>
      <c r="G21" s="9">
        <v>0</v>
      </c>
      <c r="H21" s="9"/>
      <c r="I21" s="9"/>
      <c r="J21" s="15"/>
      <c r="K21" s="15"/>
      <c r="L21" s="15"/>
      <c r="M21" s="15"/>
      <c r="N21" s="15"/>
      <c r="O21" s="15"/>
      <c r="P21" s="15"/>
      <c r="Q21" s="15"/>
      <c r="R21" s="15"/>
      <c r="S21" s="15"/>
    </row>
    <row r="22" spans="1:23" x14ac:dyDescent="0.3">
      <c r="A22" s="11"/>
      <c r="B22" s="11" t="s">
        <v>32</v>
      </c>
      <c r="C22" s="9">
        <f>C11</f>
        <v>6719</v>
      </c>
      <c r="D22" s="9">
        <f t="shared" ref="D22:G22" si="4">D11</f>
        <v>-10948</v>
      </c>
      <c r="E22" s="9">
        <f t="shared" si="4"/>
        <v>7279</v>
      </c>
      <c r="F22" s="9">
        <f t="shared" si="4"/>
        <v>-3581</v>
      </c>
      <c r="G22" s="9">
        <f t="shared" si="4"/>
        <v>0</v>
      </c>
      <c r="H22" s="9"/>
      <c r="I22" s="9"/>
      <c r="J22" s="15"/>
      <c r="K22" s="15"/>
      <c r="L22" s="15"/>
      <c r="M22" s="15"/>
      <c r="N22" s="15"/>
      <c r="O22" s="15"/>
      <c r="P22" s="15"/>
      <c r="Q22" s="15"/>
      <c r="R22" s="15"/>
      <c r="S22" s="15"/>
    </row>
    <row r="23" spans="1:23" x14ac:dyDescent="0.3">
      <c r="A23" s="11"/>
      <c r="B23" s="11" t="s">
        <v>37</v>
      </c>
      <c r="C23" s="9">
        <f>-C16</f>
        <v>29828</v>
      </c>
      <c r="D23" s="9">
        <f t="shared" ref="D23:G23" si="5">-D16</f>
        <v>-81611</v>
      </c>
      <c r="E23" s="9">
        <f t="shared" si="5"/>
        <v>68134</v>
      </c>
      <c r="F23" s="9">
        <f t="shared" si="5"/>
        <v>-84338</v>
      </c>
      <c r="G23" s="9">
        <f t="shared" si="5"/>
        <v>137107</v>
      </c>
      <c r="H23" s="9"/>
      <c r="I23" s="9"/>
      <c r="J23" s="15"/>
      <c r="K23" s="15"/>
      <c r="L23" s="15"/>
      <c r="M23" s="15"/>
      <c r="N23" s="15"/>
      <c r="O23" s="15"/>
      <c r="P23" s="15"/>
      <c r="Q23" s="15"/>
      <c r="R23" s="15"/>
      <c r="S23" s="15"/>
    </row>
    <row r="24" spans="1:23" s="15" customFormat="1" x14ac:dyDescent="0.3">
      <c r="B24" s="11" t="s">
        <v>40</v>
      </c>
      <c r="C24" s="15">
        <f>SUM(C20:C23)</f>
        <v>52146</v>
      </c>
      <c r="D24" s="15">
        <f t="shared" ref="D24:G24" si="6">SUM(D20:D23)</f>
        <v>-51537.287534993258</v>
      </c>
      <c r="E24" s="15">
        <f t="shared" si="6"/>
        <v>75413</v>
      </c>
      <c r="F24" s="15">
        <f t="shared" si="6"/>
        <v>-49516.787171046555</v>
      </c>
      <c r="G24" s="15">
        <f t="shared" si="6"/>
        <v>137107</v>
      </c>
    </row>
    <row r="25" spans="1:23" s="15" customFormat="1" x14ac:dyDescent="0.3">
      <c r="A25" s="11"/>
      <c r="B25" s="11" t="s">
        <v>53</v>
      </c>
      <c r="C25" s="15">
        <v>0</v>
      </c>
      <c r="D25" s="12">
        <f>-MIN(0,SUM($C29:C29))</f>
        <v>0</v>
      </c>
      <c r="E25" s="12">
        <f>IF(E24&gt;0,E39,0)</f>
        <v>17179.095844997752</v>
      </c>
      <c r="F25" s="12">
        <f>IF(F24&gt;0,F39,0)</f>
        <v>0</v>
      </c>
      <c r="G25" s="12">
        <f>IF(G24&gt;0,G39,0)</f>
        <v>83874.978861042066</v>
      </c>
    </row>
    <row r="26" spans="1:23" x14ac:dyDescent="0.3">
      <c r="A26" s="11"/>
      <c r="B26" s="11" t="s">
        <v>40</v>
      </c>
      <c r="C26" s="12">
        <f>C24-C25</f>
        <v>52146</v>
      </c>
      <c r="D26" s="12">
        <f t="shared" ref="D26:G26" si="7">D24-D25</f>
        <v>-51537.287534993258</v>
      </c>
      <c r="E26" s="12">
        <f t="shared" si="7"/>
        <v>58233.904155002252</v>
      </c>
      <c r="F26" s="12">
        <f t="shared" si="7"/>
        <v>-49516.787171046555</v>
      </c>
      <c r="G26" s="12">
        <f t="shared" si="7"/>
        <v>53232.021138957934</v>
      </c>
      <c r="H26" s="9"/>
      <c r="I26" s="9"/>
      <c r="J26" s="15"/>
      <c r="K26" s="15"/>
      <c r="L26" s="15"/>
      <c r="M26" s="15"/>
      <c r="N26" s="15"/>
      <c r="O26" s="15"/>
      <c r="P26" s="15"/>
      <c r="Q26" s="15"/>
      <c r="R26" s="15"/>
      <c r="S26" s="15"/>
    </row>
    <row r="27" spans="1:23" x14ac:dyDescent="0.3">
      <c r="A27" s="9"/>
      <c r="B27" s="11" t="s">
        <v>103</v>
      </c>
      <c r="C27" s="12">
        <f>C26*C33/SUM(C33:$G33)</f>
        <v>11124.287534993262</v>
      </c>
      <c r="D27" s="12">
        <f>MAX(0,D26*D33/SUM(D33:$G33))</f>
        <v>0</v>
      </c>
      <c r="E27" s="12">
        <f>MAX(0,E26*E33/SUM(E33:$G33))</f>
        <v>19831.691326048807</v>
      </c>
      <c r="F27" s="12">
        <f>MAX(0,F26*F33/SUM(F33:$G33))</f>
        <v>0</v>
      </c>
      <c r="G27" s="12">
        <f>MAX(0,G26*G33/SUM(G33:$G33))</f>
        <v>53232.021138957934</v>
      </c>
      <c r="H27" s="9"/>
      <c r="I27" s="9"/>
      <c r="J27" s="15"/>
      <c r="K27" s="15"/>
      <c r="L27" s="15"/>
      <c r="M27" s="15"/>
      <c r="N27" s="15"/>
      <c r="O27" s="15"/>
      <c r="P27" s="15"/>
      <c r="Q27" s="15"/>
      <c r="R27" s="15"/>
      <c r="S27" s="15"/>
    </row>
    <row r="28" spans="1:23" x14ac:dyDescent="0.3">
      <c r="A28" s="9"/>
      <c r="B28" s="11" t="s">
        <v>46</v>
      </c>
      <c r="C28" s="12">
        <f>C26-C27</f>
        <v>41021.712465006742</v>
      </c>
      <c r="D28" s="12">
        <f t="shared" ref="D28:G28" si="8">D26-D27</f>
        <v>-51537.287534993258</v>
      </c>
      <c r="E28" s="12">
        <f t="shared" si="8"/>
        <v>38402.212828953445</v>
      </c>
      <c r="F28" s="12">
        <f t="shared" si="8"/>
        <v>-49516.787171046555</v>
      </c>
      <c r="G28" s="12">
        <f t="shared" si="8"/>
        <v>0</v>
      </c>
      <c r="H28" s="9"/>
      <c r="I28" s="9"/>
      <c r="J28" s="15"/>
      <c r="K28" s="15"/>
      <c r="L28" s="15"/>
      <c r="M28" s="15"/>
      <c r="N28" s="15"/>
      <c r="O28" s="15"/>
      <c r="P28" s="15"/>
      <c r="Q28" s="15"/>
      <c r="R28" s="15"/>
      <c r="S28" s="15"/>
    </row>
    <row r="29" spans="1:23" x14ac:dyDescent="0.3">
      <c r="A29" s="9"/>
      <c r="B29" s="11" t="s">
        <v>47</v>
      </c>
      <c r="C29" s="12">
        <f>MIN(0,C28)</f>
        <v>0</v>
      </c>
      <c r="D29" s="12">
        <f>MIN(0,D28)</f>
        <v>-51537.287534993258</v>
      </c>
      <c r="E29" s="12">
        <f t="shared" ref="E29:G29" si="9">MIN(0,E28)</f>
        <v>0</v>
      </c>
      <c r="F29" s="12">
        <f t="shared" si="9"/>
        <v>-49516.787171046555</v>
      </c>
      <c r="G29" s="12">
        <f t="shared" si="9"/>
        <v>0</v>
      </c>
      <c r="H29" s="9"/>
      <c r="I29" s="9"/>
    </row>
    <row r="30" spans="1:23" x14ac:dyDescent="0.3">
      <c r="A30" s="9"/>
      <c r="B30" s="11" t="s">
        <v>52</v>
      </c>
      <c r="C30" s="12">
        <f>C28-C29</f>
        <v>41021.712465006742</v>
      </c>
      <c r="D30" s="12">
        <f>D28-D29</f>
        <v>0</v>
      </c>
      <c r="E30" s="12">
        <f t="shared" ref="E30:G30" si="10">E28-E29</f>
        <v>38402.212828953445</v>
      </c>
      <c r="F30" s="12">
        <f t="shared" si="10"/>
        <v>0</v>
      </c>
      <c r="G30" s="12">
        <f t="shared" si="10"/>
        <v>0</v>
      </c>
      <c r="H30" s="9"/>
      <c r="I30" s="9"/>
    </row>
    <row r="31" spans="1:23" s="15" customFormat="1" x14ac:dyDescent="0.3">
      <c r="B31" s="11"/>
      <c r="C31" s="12"/>
      <c r="D31" s="12"/>
      <c r="E31" s="12"/>
      <c r="F31" s="12"/>
      <c r="G31" s="12"/>
    </row>
    <row r="32" spans="1:23" s="15" customFormat="1" x14ac:dyDescent="0.3">
      <c r="B32" s="11"/>
      <c r="C32" s="12"/>
      <c r="D32" s="12"/>
      <c r="E32" s="12"/>
      <c r="F32" s="12"/>
      <c r="G32" s="12"/>
    </row>
    <row r="33" spans="1:9" x14ac:dyDescent="0.3">
      <c r="A33" s="9" t="s">
        <v>87</v>
      </c>
      <c r="B33" s="9">
        <f>SUM(C33:G33)</f>
        <v>4.6875811000000001</v>
      </c>
      <c r="C33" s="9">
        <f>'UP-DOWN'!$K72</f>
        <v>1</v>
      </c>
      <c r="D33" s="15">
        <f>'UP-DOWN'!$K73</f>
        <v>0.95906440000000004</v>
      </c>
      <c r="E33" s="15">
        <f>'UP-DOWN'!$K74</f>
        <v>0.92920270000000005</v>
      </c>
      <c r="F33" s="15">
        <f>'UP-DOWN'!$K75</f>
        <v>0.90932880000000005</v>
      </c>
      <c r="G33" s="15">
        <f>'UP-DOWN'!$K76</f>
        <v>0.88998520000000003</v>
      </c>
      <c r="H33" s="9"/>
      <c r="I33" s="9"/>
    </row>
    <row r="34" spans="1:9" s="15" customFormat="1" x14ac:dyDescent="0.3"/>
    <row r="35" spans="1:9" s="15" customFormat="1" x14ac:dyDescent="0.3"/>
    <row r="36" spans="1:9" s="15" customFormat="1" x14ac:dyDescent="0.3">
      <c r="A36" s="15" t="s">
        <v>84</v>
      </c>
      <c r="D36" s="12"/>
    </row>
    <row r="37" spans="1:9" s="15" customFormat="1" ht="15.75" customHeight="1" x14ac:dyDescent="0.3">
      <c r="A37" s="15" t="s">
        <v>88</v>
      </c>
      <c r="C37" s="12">
        <f>-C29</f>
        <v>0</v>
      </c>
      <c r="D37" s="12">
        <f t="shared" ref="D37:G37" si="11">-D29</f>
        <v>51537.287534993258</v>
      </c>
      <c r="E37" s="12">
        <f t="shared" si="11"/>
        <v>0</v>
      </c>
      <c r="F37" s="12">
        <f t="shared" si="11"/>
        <v>49516.787171046555</v>
      </c>
      <c r="G37" s="12">
        <f t="shared" si="11"/>
        <v>0</v>
      </c>
    </row>
    <row r="38" spans="1:9" s="15" customFormat="1" x14ac:dyDescent="0.3">
      <c r="A38" s="15" t="s">
        <v>89</v>
      </c>
      <c r="B38" s="23"/>
      <c r="C38" s="23">
        <f>1/5</f>
        <v>0.2</v>
      </c>
      <c r="D38" s="23">
        <f>1/4</f>
        <v>0.25</v>
      </c>
      <c r="E38" s="23">
        <f>1/3</f>
        <v>0.33333333333333331</v>
      </c>
      <c r="F38" s="15">
        <v>0.5</v>
      </c>
      <c r="G38" s="15">
        <v>1</v>
      </c>
    </row>
    <row r="39" spans="1:9" x14ac:dyDescent="0.3">
      <c r="A39" s="9" t="s">
        <v>90</v>
      </c>
      <c r="B39" s="9"/>
      <c r="C39" s="15">
        <f t="shared" ref="C39:D39" si="12">MAX(0,MIN(C38*(C37+B40),SUM(C21:C23)))</f>
        <v>0</v>
      </c>
      <c r="D39" s="15">
        <f t="shared" si="12"/>
        <v>0</v>
      </c>
      <c r="E39" s="12">
        <f>MAX(0,MIN(E38*(D40),SUM(E21:E23)))</f>
        <v>17179.095844997752</v>
      </c>
      <c r="F39" s="12">
        <f>MAX(0,MIN(F38*(F37+E40),SUM(F21:F23)))</f>
        <v>0</v>
      </c>
      <c r="G39" s="12">
        <f>MAX(0,MIN(G38*(F40),SUM(G21:G23)))</f>
        <v>83874.978861042066</v>
      </c>
      <c r="H39" s="9"/>
      <c r="I39" s="9"/>
    </row>
    <row r="40" spans="1:9" s="15" customFormat="1" x14ac:dyDescent="0.3">
      <c r="A40" s="15" t="s">
        <v>91</v>
      </c>
      <c r="C40" s="12">
        <f>C37-C39+B40</f>
        <v>0</v>
      </c>
      <c r="D40" s="12">
        <f>D37-D39+C40</f>
        <v>51537.287534993258</v>
      </c>
      <c r="E40" s="12">
        <f t="shared" ref="E40:G40" si="13">E37-E39+D40</f>
        <v>34358.19168999551</v>
      </c>
      <c r="F40" s="12">
        <f t="shared" si="13"/>
        <v>83874.978861042066</v>
      </c>
      <c r="G40" s="12">
        <f t="shared" si="13"/>
        <v>0</v>
      </c>
    </row>
    <row r="41" spans="1:9" s="15" customFormat="1" x14ac:dyDescent="0.3"/>
    <row r="42" spans="1:9" x14ac:dyDescent="0.3">
      <c r="A42" s="9"/>
      <c r="B42" s="9"/>
      <c r="C42" s="9"/>
      <c r="D42" s="9"/>
      <c r="E42" s="9"/>
      <c r="F42" s="9"/>
      <c r="G42" s="9"/>
      <c r="H42" s="9"/>
      <c r="I42" s="9"/>
    </row>
    <row r="43" spans="1:9" x14ac:dyDescent="0.3">
      <c r="A43" s="9" t="s">
        <v>41</v>
      </c>
      <c r="B43" s="9"/>
      <c r="C43" s="9">
        <v>1</v>
      </c>
      <c r="D43" s="9">
        <v>2</v>
      </c>
      <c r="E43" s="9">
        <v>3</v>
      </c>
      <c r="F43" s="9">
        <v>4</v>
      </c>
      <c r="G43" s="9">
        <v>5</v>
      </c>
      <c r="H43" s="11" t="s">
        <v>45</v>
      </c>
      <c r="I43" s="9"/>
    </row>
    <row r="44" spans="1:9" x14ac:dyDescent="0.3">
      <c r="A44" s="9"/>
      <c r="B44" s="9"/>
      <c r="C44" s="9"/>
      <c r="D44" s="9"/>
      <c r="E44" s="9"/>
      <c r="F44" s="9"/>
      <c r="G44" s="9"/>
      <c r="H44" s="9"/>
      <c r="I44" s="9"/>
    </row>
    <row r="45" spans="1:9" x14ac:dyDescent="0.3">
      <c r="A45" s="9"/>
      <c r="B45" s="9" t="s">
        <v>104</v>
      </c>
      <c r="C45" s="12">
        <f>C27</f>
        <v>11124.287534993262</v>
      </c>
      <c r="D45" s="12">
        <f t="shared" ref="D45:G45" si="14">D27</f>
        <v>0</v>
      </c>
      <c r="E45" s="12">
        <f t="shared" si="14"/>
        <v>19831.691326048807</v>
      </c>
      <c r="F45" s="12">
        <f t="shared" si="14"/>
        <v>0</v>
      </c>
      <c r="G45" s="12">
        <f t="shared" si="14"/>
        <v>53232.021138957934</v>
      </c>
      <c r="H45" s="12">
        <f>SUM(C45:G45)</f>
        <v>84188</v>
      </c>
      <c r="I45" s="9"/>
    </row>
    <row r="46" spans="1:9" x14ac:dyDescent="0.3">
      <c r="A46" s="9"/>
      <c r="B46" s="9" t="s">
        <v>47</v>
      </c>
      <c r="C46" s="12">
        <f>C29</f>
        <v>0</v>
      </c>
      <c r="D46" s="12">
        <f>D29</f>
        <v>-51537.287534993258</v>
      </c>
      <c r="E46" s="12">
        <f t="shared" ref="E46:G46" si="15">E29</f>
        <v>0</v>
      </c>
      <c r="F46" s="12">
        <f t="shared" si="15"/>
        <v>-49516.787171046555</v>
      </c>
      <c r="G46" s="12">
        <f t="shared" si="15"/>
        <v>0</v>
      </c>
      <c r="H46" s="12">
        <f>SUM(C46:G46)</f>
        <v>-101054.07470603981</v>
      </c>
      <c r="I46" s="12"/>
    </row>
    <row r="47" spans="1:9" x14ac:dyDescent="0.3">
      <c r="A47" s="9"/>
      <c r="B47" s="9" t="s">
        <v>54</v>
      </c>
      <c r="C47" s="9">
        <f>C25</f>
        <v>0</v>
      </c>
      <c r="D47" s="15">
        <f t="shared" ref="D47:G47" si="16">D25</f>
        <v>0</v>
      </c>
      <c r="E47" s="12">
        <f t="shared" si="16"/>
        <v>17179.095844997752</v>
      </c>
      <c r="F47" s="12">
        <f t="shared" si="16"/>
        <v>0</v>
      </c>
      <c r="G47" s="12">
        <f t="shared" si="16"/>
        <v>83874.978861042066</v>
      </c>
      <c r="H47" s="12">
        <f>SUM(C47:G47)</f>
        <v>101054.07470603981</v>
      </c>
      <c r="I47" s="12">
        <f>H47+H46+H45</f>
        <v>84188</v>
      </c>
    </row>
    <row r="48" spans="1:9" x14ac:dyDescent="0.3">
      <c r="A48" s="9"/>
      <c r="B48" s="9"/>
      <c r="C48" s="9"/>
      <c r="D48" s="9"/>
      <c r="E48" s="9"/>
      <c r="F48" s="9"/>
      <c r="G48" s="9"/>
      <c r="H48" s="9"/>
      <c r="I48" s="9"/>
    </row>
    <row r="49" spans="1:9" x14ac:dyDescent="0.3">
      <c r="A49" s="9"/>
      <c r="B49" s="9" t="s">
        <v>25</v>
      </c>
      <c r="C49" s="9">
        <v>1000000</v>
      </c>
      <c r="D49" s="9">
        <v>0</v>
      </c>
      <c r="E49" s="9">
        <v>0</v>
      </c>
      <c r="F49" s="9">
        <v>0</v>
      </c>
      <c r="G49" s="9">
        <v>0</v>
      </c>
      <c r="H49" s="12">
        <f t="shared" ref="H49:H52" si="17">SUM(C49:G49)</f>
        <v>1000000</v>
      </c>
      <c r="I49" s="9"/>
    </row>
    <row r="50" spans="1:9" x14ac:dyDescent="0.3">
      <c r="A50" s="9"/>
      <c r="B50" s="9" t="s">
        <v>42</v>
      </c>
      <c r="C50" s="15">
        <v>98000</v>
      </c>
      <c r="D50" s="15">
        <v>-202639</v>
      </c>
      <c r="E50" s="15">
        <v>193406</v>
      </c>
      <c r="F50" s="15">
        <v>-185382</v>
      </c>
      <c r="G50" s="15">
        <v>178450</v>
      </c>
      <c r="H50" s="12">
        <f t="shared" si="17"/>
        <v>81835</v>
      </c>
      <c r="I50" s="9"/>
    </row>
    <row r="51" spans="1:9" x14ac:dyDescent="0.3">
      <c r="A51" s="9"/>
      <c r="B51" s="9" t="s">
        <v>44</v>
      </c>
      <c r="C51" s="15">
        <v>44129</v>
      </c>
      <c r="D51" s="15">
        <v>21143</v>
      </c>
      <c r="E51" s="15">
        <v>21203</v>
      </c>
      <c r="F51" s="15">
        <v>13161</v>
      </c>
      <c r="G51" s="15">
        <v>892250</v>
      </c>
      <c r="H51" s="12">
        <f t="shared" si="17"/>
        <v>991886</v>
      </c>
      <c r="I51" s="9"/>
    </row>
    <row r="52" spans="1:9" x14ac:dyDescent="0.3">
      <c r="A52" s="9"/>
      <c r="B52" s="9" t="s">
        <v>43</v>
      </c>
      <c r="C52" s="15">
        <v>0</v>
      </c>
      <c r="D52" s="15">
        <v>241</v>
      </c>
      <c r="E52" s="15">
        <v>0</v>
      </c>
      <c r="F52" s="15">
        <v>417</v>
      </c>
      <c r="G52" s="15">
        <v>5103</v>
      </c>
      <c r="H52" s="12">
        <f t="shared" si="17"/>
        <v>5761</v>
      </c>
      <c r="I52" s="12">
        <f>H49+H50-H51-H52</f>
        <v>84188</v>
      </c>
    </row>
    <row r="53" spans="1:9" x14ac:dyDescent="0.3">
      <c r="A53" s="9"/>
      <c r="B53" s="9"/>
      <c r="C53" s="9"/>
      <c r="D53" s="9"/>
      <c r="E53" s="9"/>
      <c r="F53" s="9"/>
      <c r="G53" s="9"/>
      <c r="H53" s="9"/>
      <c r="I53" s="9"/>
    </row>
    <row r="54" spans="1:9" x14ac:dyDescent="0.3">
      <c r="A54" s="9"/>
      <c r="B54" s="9"/>
      <c r="C54" s="11" t="s">
        <v>93</v>
      </c>
      <c r="D54" s="11" t="s">
        <v>94</v>
      </c>
      <c r="E54" s="11" t="s">
        <v>95</v>
      </c>
      <c r="F54" s="11" t="s">
        <v>96</v>
      </c>
      <c r="G54" s="11" t="s">
        <v>97</v>
      </c>
      <c r="H54" s="12"/>
      <c r="I54" s="9"/>
    </row>
    <row r="55" spans="1:9" x14ac:dyDescent="0.3">
      <c r="A55" s="9" t="s">
        <v>92</v>
      </c>
      <c r="B55" s="9"/>
      <c r="C55" s="9">
        <f>'UP-DOWN'!E108</f>
        <v>956227</v>
      </c>
      <c r="D55" s="9">
        <f>'UP-DOWN'!E114</f>
        <v>743971</v>
      </c>
      <c r="E55" s="15">
        <f>'UP-DOWN'!E120</f>
        <v>908701</v>
      </c>
      <c r="F55" s="15">
        <f>'UP-DOWN'!E126</f>
        <v>713800</v>
      </c>
      <c r="G55" s="15">
        <f>'UP-DOWN'!H114</f>
        <v>0</v>
      </c>
      <c r="H55" s="9"/>
      <c r="I55" s="9"/>
    </row>
    <row r="56" spans="1:9" x14ac:dyDescent="0.3">
      <c r="A56" s="9" t="s">
        <v>86</v>
      </c>
      <c r="B56" s="9"/>
      <c r="C56" s="9">
        <f>'UP-DOWN'!F108</f>
        <v>158330</v>
      </c>
      <c r="D56" s="9">
        <f>'UP-DOWN'!F114</f>
        <v>46632</v>
      </c>
      <c r="E56" s="15">
        <f>'UP-DOWN'!F120</f>
        <v>178285</v>
      </c>
      <c r="F56" s="15">
        <f>'UP-DOWN'!F126</f>
        <v>4083</v>
      </c>
      <c r="G56" s="15">
        <f>'UP-DOWN'!H115</f>
        <v>0</v>
      </c>
      <c r="H56" s="9"/>
      <c r="I56" s="9"/>
    </row>
    <row r="57" spans="1:9" x14ac:dyDescent="0.3">
      <c r="A57" s="9" t="s">
        <v>85</v>
      </c>
      <c r="B57" s="9"/>
      <c r="C57" s="9">
        <f>SUM(C55:C56)</f>
        <v>1114557</v>
      </c>
      <c r="D57" s="15">
        <f>SUM(D55:D56)</f>
        <v>790603</v>
      </c>
      <c r="E57" s="15">
        <f t="shared" ref="E57:G57" si="18">SUM(E55:E56)</f>
        <v>1086986</v>
      </c>
      <c r="F57" s="15">
        <f t="shared" si="18"/>
        <v>717883</v>
      </c>
      <c r="G57" s="15">
        <f t="shared" si="18"/>
        <v>0</v>
      </c>
      <c r="H57" s="9"/>
      <c r="I57" s="9"/>
    </row>
    <row r="58" spans="1:9" x14ac:dyDescent="0.3">
      <c r="A58" s="9"/>
      <c r="B58" s="9"/>
      <c r="C58" s="9"/>
      <c r="D58" s="9"/>
      <c r="E58" s="9"/>
      <c r="F58" s="9"/>
      <c r="G58" s="9"/>
      <c r="H58" s="9"/>
      <c r="I58" s="9"/>
    </row>
    <row r="59" spans="1:9" x14ac:dyDescent="0.3">
      <c r="A59" t="s">
        <v>28</v>
      </c>
      <c r="C59" s="12">
        <f>C30</f>
        <v>41021.712465006742</v>
      </c>
      <c r="D59" s="12">
        <f t="shared" ref="D59:G59" si="19">D30</f>
        <v>0</v>
      </c>
      <c r="E59" s="12">
        <f t="shared" si="19"/>
        <v>38402.212828953445</v>
      </c>
      <c r="F59" s="12">
        <f t="shared" si="19"/>
        <v>0</v>
      </c>
      <c r="G59" s="12">
        <f t="shared" si="19"/>
        <v>0</v>
      </c>
    </row>
    <row r="61" spans="1:9" x14ac:dyDescent="0.3">
      <c r="A61" s="15" t="s">
        <v>45</v>
      </c>
      <c r="B61" s="15"/>
      <c r="C61" s="12">
        <f>C57+C59</f>
        <v>1155578.7124650069</v>
      </c>
      <c r="D61" s="12">
        <f t="shared" ref="D61:G61" si="20">D57+D59</f>
        <v>790603</v>
      </c>
      <c r="E61" s="12">
        <f t="shared" si="20"/>
        <v>1125388.2128289535</v>
      </c>
      <c r="F61" s="12">
        <f t="shared" si="20"/>
        <v>717883</v>
      </c>
      <c r="G61" s="12">
        <f t="shared" si="20"/>
        <v>0</v>
      </c>
    </row>
  </sheetData>
  <pageMargins left="0.7" right="0.7" top="0.75" bottom="0.75" header="0.3" footer="0.3"/>
  <pageSetup orientation="portrait" horizontalDpi="360" verticalDpi="360" r:id="rId1"/>
  <ignoredErrors>
    <ignoredError sqref="C27:G27 C29:G2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Documentation</vt:lpstr>
      <vt:lpstr>Inception</vt:lpstr>
      <vt:lpstr>UP</vt:lpstr>
      <vt:lpstr>DOWN</vt:lpstr>
      <vt:lpstr>UP-DOWN</vt:lpstr>
      <vt:lpstr>Summary UP</vt:lpstr>
      <vt:lpstr>Summary Down</vt:lpstr>
      <vt:lpstr>Summary UP-DOWN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Smith, Roger</dc:creator>
  <cp:lastModifiedBy>Administrator</cp:lastModifiedBy>
  <dcterms:created xsi:type="dcterms:W3CDTF">2018-06-19T21:19:38Z</dcterms:created>
  <dcterms:modified xsi:type="dcterms:W3CDTF">2020-03-18T19:25:42Z</dcterms:modified>
</cp:coreProperties>
</file>